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H:\CTM\Contractenmodule IUC-Noord\Offerteaanvraag\"/>
    </mc:Choice>
  </mc:AlternateContent>
  <xr:revisionPtr revIDLastSave="0" documentId="13_ncr:1_{499AB9DA-A62F-4197-B117-9CED766A032B}" xr6:coauthVersionLast="47" xr6:coauthVersionMax="47" xr10:uidLastSave="{00000000-0000-0000-0000-000000000000}"/>
  <bookViews>
    <workbookView xWindow="-120" yWindow="-120" windowWidth="29040" windowHeight="15720" tabRatio="889" xr2:uid="{00000000-000D-0000-FFFF-FFFF00000000}"/>
  </bookViews>
  <sheets>
    <sheet name="Voorblad" sheetId="48" r:id="rId1"/>
    <sheet name="1. Algemeen" sheetId="23" r:id="rId2"/>
    <sheet name="2. Opdrachtnemer" sheetId="35" r:id="rId3"/>
    <sheet name="3. Architectuur" sheetId="24" r:id="rId4"/>
    <sheet name="4. Beveiliging_Compliance" sheetId="25" r:id="rId5"/>
    <sheet name="5. SAAS" sheetId="34" r:id="rId6"/>
    <sheet name="6. Contract oplossing" sheetId="46" r:id="rId7"/>
    <sheet name="7. Dashboard &amp; Rapportage" sheetId="31" r:id="rId8"/>
    <sheet name="8. Prijs en facturatie" sheetId="32" r:id="rId9"/>
    <sheet name="9. Contract" sheetId="36" r:id="rId10"/>
    <sheet name="10. SLA" sheetId="8" r:id="rId11"/>
  </sheets>
  <definedNames>
    <definedName name="_xlnm._FilterDatabase" localSheetId="10" hidden="1">'10. SLA'!$B$1:$B$6</definedName>
    <definedName name="_xlnm._FilterDatabase" localSheetId="2" hidden="1">'2. Opdrachtnemer'!$B$1:$B$3</definedName>
    <definedName name="_xlnm._FilterDatabase" localSheetId="3" hidden="1">'3. Architectuur'!$B$1:$B$6</definedName>
    <definedName name="_xlnm._FilterDatabase" localSheetId="4" hidden="1">'4. Beveiliging_Compliance'!$B$1:$B$13</definedName>
    <definedName name="_xlnm._FilterDatabase" localSheetId="5" hidden="1">'5. SAAS'!$B$1:$B$10</definedName>
    <definedName name="_xlnm._FilterDatabase" localSheetId="6" hidden="1">'6. Contract oplossing'!$B$1:$B$24</definedName>
    <definedName name="_xlnm._FilterDatabase" localSheetId="7" hidden="1">'7. Dashboard &amp; Rapportage'!$B$1:$B$7</definedName>
    <definedName name="_xlnm._FilterDatabase" localSheetId="8" hidden="1">'8. Prijs en facturatie'!$B$1:$B$9</definedName>
    <definedName name="_xlnm._FilterDatabase" localSheetId="9" hidden="1">'9. Contract'!$B$1:$B$8</definedName>
    <definedName name="_Hlk122515864" localSheetId="0">Voorblad!#REF!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7" i="48"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240C21E-44A9-4683-9A4D-311E262A8DA7}" keepAlive="1" name="Query - 20221222 Bijlage Eisen en Wensen DUO Klantinteractie Platform geconsolideerd (2)" description="Verbinding maken met de query 20221222 Bijlage Eisen en Wensen DUO Klantinteractie Platform geconsolideerd (2) in de werkmap." type="5" refreshedVersion="6" background="1">
    <dbPr connection="Provider=Microsoft.Mashup.OleDb.1;Data Source=$Workbook$;Location=&quot;20221222 Bijlage Eisen en Wensen DUO Klantinteractie Platform geconsolideerd (2)&quot;;Extended Properties=&quot;&quot;" command="SELECT * FROM [20221222 Bijlage Eisen en Wensen DUO Klantinteractie Platform geconsolideerd (2)]"/>
  </connection>
  <connection id="2" xr16:uid="{7A77861B-D0AA-40A8-86FC-11A41C1C5716}" keepAlive="1" name="Query - 20221222 Bijlage Eisen en Wensen DUO Klantinteractie Platform geconsolideerd xls" description="Verbinding maken met de query 20221222 Bijlage Eisen en Wensen DUO Klantinteractie Platform geconsolideerd xls in de werkmap." type="5" refreshedVersion="6" background="1">
    <dbPr connection="Provider=Microsoft.Mashup.OleDb.1;Data Source=$Workbook$;Location=&quot;20221222 Bijlage Eisen en Wensen DUO Klantinteractie Platform geconsolideerd xls&quot;;Extended Properties=&quot;&quot;" command="SELECT * FROM [20221222 Bijlage Eisen en Wensen DUO Klantinteractie Platform geconsolideerd xls]"/>
  </connection>
</connections>
</file>

<file path=xl/sharedStrings.xml><?xml version="1.0" encoding="utf-8"?>
<sst xmlns="http://schemas.openxmlformats.org/spreadsheetml/2006/main" count="655" uniqueCount="412">
  <si>
    <t xml:space="preserve">De SLA wordt beheerd door Opdrachtnemer. De eigenaar van de SLA is de Opdrachtgever. Gezamenlijk zijn beide partijen verantwoordelijk voor de inhoud, kwaliteit en borging. </t>
  </si>
  <si>
    <t>Opdrachtnemer waarborgt het gebruik van actuele versies van software en middleware, 
zodanig dat te allen tijde support is gewaarborgd.</t>
  </si>
  <si>
    <t>De opgegeven dienstverlening, kwaliteit en kosten gelden in heel Nederland.</t>
  </si>
  <si>
    <t>De medewerkers van Opdrachtnemer gaan vertrouwelijk om met alle informatie die hen bij de uitvoering van de dienstverleningsovereenkomst ter kennis komt.</t>
  </si>
  <si>
    <t>De overeengekomen prijzen zijn onafhankelijk van de plaats waar de diensten worden geleverd.</t>
  </si>
  <si>
    <t>Alle overeengekomen prijzen zijn exclusief de van toepassing zijnde BTW</t>
  </si>
  <si>
    <t>Procedures en mechanisme zijn geïmplementeerd voor encryptie van vertrouwelijke data in opslag/storage (file servers, databases, en gebruikers workstations) en transport van data (systeem interfaces, over publieke netwerken en elektronisch berichtenverkeer, XML-Feeds maken gebruik van een beveiligde verbinding).</t>
  </si>
  <si>
    <t>De offerte en alle bijbehorende bijlagen, evenals alle andere correspondentie, moeten gesteld zijn in de Nederlandse taal.</t>
  </si>
  <si>
    <t>Opdrachtnemer verplicht zich tot het bijhouden van alle relevante product-, kennis- en marktontwikkelingen op het gebied van de producten en diensten die onderdeel uitmaken van deze Overeenkomst (dit is inclusief, maar niet beperkt tot, security aspecten als bedreigingen en kwetsbaarheden).</t>
  </si>
  <si>
    <t>1.2</t>
  </si>
  <si>
    <t>1.1</t>
  </si>
  <si>
    <t>1.3</t>
  </si>
  <si>
    <t>2.2</t>
  </si>
  <si>
    <t>5.2</t>
  </si>
  <si>
    <t>3.3</t>
  </si>
  <si>
    <t>4.4</t>
  </si>
  <si>
    <t>5.5</t>
  </si>
  <si>
    <t>2.3</t>
  </si>
  <si>
    <t>2.5</t>
  </si>
  <si>
    <t>2.8</t>
  </si>
  <si>
    <t>2.9</t>
  </si>
  <si>
    <t>2.10</t>
  </si>
  <si>
    <t>3.5</t>
  </si>
  <si>
    <t>3.6</t>
  </si>
  <si>
    <t>3.7</t>
  </si>
  <si>
    <t>4.1</t>
  </si>
  <si>
    <t>4.3</t>
  </si>
  <si>
    <t>4.5</t>
  </si>
  <si>
    <t>4.6</t>
  </si>
  <si>
    <t>4.7</t>
  </si>
  <si>
    <t>5.3</t>
  </si>
  <si>
    <t>5.4</t>
  </si>
  <si>
    <t>5.6</t>
  </si>
  <si>
    <t>5.7</t>
  </si>
  <si>
    <t>10.1</t>
  </si>
  <si>
    <t>10.2</t>
  </si>
  <si>
    <t>10.3</t>
  </si>
  <si>
    <t>2.1</t>
  </si>
  <si>
    <t>2.4</t>
  </si>
  <si>
    <t>2.12</t>
  </si>
  <si>
    <t>2.14</t>
  </si>
  <si>
    <t>2.15</t>
  </si>
  <si>
    <t>3.1</t>
  </si>
  <si>
    <t>3.11</t>
  </si>
  <si>
    <t>3.13</t>
  </si>
  <si>
    <t>3.14</t>
  </si>
  <si>
    <t>4.8</t>
  </si>
  <si>
    <t>4.9</t>
  </si>
  <si>
    <t>4.10</t>
  </si>
  <si>
    <t>4.11</t>
  </si>
  <si>
    <t>4.12</t>
  </si>
  <si>
    <t>4.13</t>
  </si>
  <si>
    <t>4.15</t>
  </si>
  <si>
    <t>4.16</t>
  </si>
  <si>
    <t>4.18</t>
  </si>
  <si>
    <t>4.19</t>
  </si>
  <si>
    <t>4.21</t>
  </si>
  <si>
    <t>4.22</t>
  </si>
  <si>
    <t>4.23</t>
  </si>
  <si>
    <t>4.24</t>
  </si>
  <si>
    <t>4.25</t>
  </si>
  <si>
    <t>4.26</t>
  </si>
  <si>
    <t>4.27</t>
  </si>
  <si>
    <t>4.28</t>
  </si>
  <si>
    <t>4.29</t>
  </si>
  <si>
    <t>4.30</t>
  </si>
  <si>
    <t>4.31</t>
  </si>
  <si>
    <t>4.32</t>
  </si>
  <si>
    <t>9.1</t>
  </si>
  <si>
    <t>9.2</t>
  </si>
  <si>
    <t>9.3</t>
  </si>
  <si>
    <t>9.4</t>
  </si>
  <si>
    <t>9.5</t>
  </si>
  <si>
    <t>9.6</t>
  </si>
  <si>
    <t>9.7</t>
  </si>
  <si>
    <t>9.8</t>
  </si>
  <si>
    <t>9.9</t>
  </si>
  <si>
    <t>5.11</t>
  </si>
  <si>
    <t>5.12</t>
  </si>
  <si>
    <t>5.14</t>
  </si>
  <si>
    <t>5.15</t>
  </si>
  <si>
    <t>Alle in de aanbestedingsdocumenten gestelde eisen gelden gedurende de gehele looptijd van de overeenkomst.</t>
  </si>
  <si>
    <t>1.4</t>
  </si>
  <si>
    <t>1.5</t>
  </si>
  <si>
    <t>1.6</t>
  </si>
  <si>
    <t>1.7</t>
  </si>
  <si>
    <t>1.8</t>
  </si>
  <si>
    <t>2.11</t>
  </si>
  <si>
    <t>Opdrachtgever vraagt altijd voor daadwerkelijke levering van licenties een prijsopgave aan.</t>
  </si>
  <si>
    <t>Bij akkoord prijsopgave voor licenties verstrekt Opdrachtgever een inkooporder.</t>
  </si>
  <si>
    <t xml:space="preserve">Aanvullende licenties krijgen dezelfde einddatum als de reeds ter beschikking staande licenties. De prijs is conform de prijs in het prijzenblad naar rato van de resterende periode. </t>
  </si>
  <si>
    <t>De factureringsmomenten van aanvullende licenties lopen, na de initiële factuur, gelijk met de factureringsmomenten van eerder aangeschafte licenties (per jaar vooruit).</t>
  </si>
  <si>
    <t>De Opdrachtnemer gaat ermee akkoord dat naar Opdrachtgever verstuurde facturen die niet voldoen aan de eisen onbehandeld, en dus zonder betaling, retour worden gestuurd naar de Opdrachtnemer waarbij de dienstverlening gecontinueerd blijft.</t>
  </si>
  <si>
    <t>Opdrachtnemer zorgt ervoor dat IUC-Noord minimaal 10 werkdagen van te voren geïnformeerd wordt over updates, patches en wijzigingen.</t>
  </si>
  <si>
    <t>Wijzigingen in de oplossing worden voorafgaande aan implementatie medegedeeld aan IUC-Noord. IUC-Noord krijgt steeds een redelijke termijn om nieuwe versies van de oplossing in gebruik te nemen, om gebruikers van de oplossing te informeren en op te leiden en om aanpassingen in externe systemen aan te brengen en te testen.</t>
  </si>
  <si>
    <t>De oplossing kan worden geconfigureerd om per veld validaties in te stellen die worden uitgevoerd na het invullen van het veld (bv geen cijfers in letter velden en v.v., lengte van het veld), en om bij niet valide invoer meldingen te tonen en de verdere procesgang te blokkeren.</t>
  </si>
  <si>
    <t>Data kan middels een ETL-procedure (Extraction, Transformation and Load) uit de oplossing worden gehaald naar een Data Warehouse c.q. rapportageomgeving of Enterprise Data Hub (EDH).</t>
  </si>
  <si>
    <t xml:space="preserve">De oplossing plaatst geen (tracking) cookies (eerstelijns of van derden) en maakt geen gebruik van Google Analytics. Voor functionele, maar niet noodzakelijke cookies wordt toestemming gevraagd. </t>
  </si>
  <si>
    <t>Opdrachtnemer voert actieve monitoring (d.w.z.: controleert de oplossing actief) uit op kwetsbaarheden en voert een (pro-)actief patchbeleid uit om eventuele kwetsbaarheden te verhelpen. Opdrachtnemer laat zien hoe het incidentproces en patchbeleid eruit ziet.</t>
  </si>
  <si>
    <t>De oplossing gebruikt digitale identiteiten (user-id's) die worden beheerd en afkomstig zijn uit IDentity Management systeem (IDM) van IUC-Noord. Digitale identiteiten zijn altijd herleidbaar tot een natuurlijk persoon of een service-account.</t>
  </si>
  <si>
    <t>De oplossing moet de mogelijkheid bieden om een unieke ID-referentie toe te wijzen voor elk afzonderlijk verzonden of ontvangen bericht.</t>
  </si>
  <si>
    <t>De oplossing is uitsluitend benaderbaar over HTTPS en HSTS.</t>
  </si>
  <si>
    <t>De oplossing wordt afgenomen op basis van functionaliteit en mate van gebruik (bv. van licenties), niet op het niveau van ‘hardware componenten’ (systemen, opslag, etc.).</t>
  </si>
  <si>
    <t>De oplossing is voor de gebruikersinterface Digitoegankelijk op het niveau van de standaarden van EN 301 549 met WCAG 2.1 zoals vereist door het forum standaardisatie.</t>
  </si>
  <si>
    <t>De oplossing maakt gebruik van betrouwbare systemen en producten die beschermd zijn tegen wijziging en die de technische en cryptografische veiligheid garanderen van de processen die zij ondersteunen.</t>
  </si>
  <si>
    <t>IUC-Noord mag, in overleg met Opdrachtnemer penetratietesten (laten) uitvoeren op de oplossing in de acceptatieomgeving en productieomgeving.
Opdrachtnemer zorgt dat bevindingen uit penetratietesten die door (of namens) IUC-Noord worden uitgevoerd voorafgaand aan ingebruikname van de oplossing en bij grote changes, worden weggenomen.</t>
  </si>
  <si>
    <t>De oplossing geeft op de gebruikersinterface een onmiddellijke, logische en duidelijke terugkoppeling van een gebruikersactie (bv: door te gaan naar de volgende optie in het proces).</t>
  </si>
  <si>
    <t>De oplossing  toont foutmeldingen in de gebruikersinterface visueel duidelijk onderscheidbaar van andere elementen op het scherm.</t>
  </si>
  <si>
    <t>De oplossing markeert invoervelden die incorrecte input bevatten duidelijk en verwerkt de foutieve invoer niet.</t>
  </si>
  <si>
    <t>De oplossing toont in de gebruikersinterface, direct na de uitvoering van een bewerking, visueel duidelijk of de bewerking is geslaagd of niet.</t>
  </si>
  <si>
    <t>Gebruikers kunnen meerdere taken tegelijk in de oplossing uitvoeren door het gebruik van meerdere vensters.</t>
  </si>
  <si>
    <t>De oplossing toont in de gebruikersinterface, tijdens de uitvoering van een bewerking, visueel duidelijk dat een bewerking wordt uitgevoerd.</t>
  </si>
  <si>
    <t>De oplossing kan worden geconfigureerd om velden op schermen verplicht invulbaar te maken. Hierdoor kunnen voldoende gegevens worden verzameld om overeenkomst in behandeling te kunnen nemen.</t>
  </si>
  <si>
    <t>De oplossing levert berichten aan andere applicaties gegarandeerd af.
In het geval dat een bericht niet succesvol is afgeleverd, dient de oplossing het bericht te bewaren en later alsnog te versturen.</t>
  </si>
  <si>
    <t xml:space="preserve">Opdrachtnemer garandeert dat Opdrachtnemer en eventuele door hen in te zetten onderaannemers voldoen aan alle relevante wet- en regelgeving, met betrekking tot beveiliging en privacybescherming van persoonsgegevens.
</t>
  </si>
  <si>
    <t>4.14</t>
  </si>
  <si>
    <t>Informatie van en over IUC-Noord wordt door Opdrachtnemer niet zonder voorafgaande schriftelijke toestemming van IUC-Noord aan derden ter beschikking gesteld.</t>
  </si>
  <si>
    <t>Opdrachtnemer maakt nooit gebruik van de naam, het ontwerp, marketing-uiting of enig ander aspect horend bij de bedrijfsvoering van IUC-Noord, ten behoeve van eigen marketingdoeleinden, zonder dat IUC-Noord daarvoor haar schriftelijke goedkeuring heeft gegeven.</t>
  </si>
  <si>
    <t>De gestanddoeningstermijn van de offerte bedraagt minimaal 60 dagen.</t>
  </si>
  <si>
    <t>Het type bestandsformaat dat uitgewisseld kan worden, is instelbaar  en dient in ieder geval excel, word of PDF te ondersteunen.</t>
  </si>
  <si>
    <t xml:space="preserve">Koppelingen met andere interne systemen moet mogelijk zijn. Deze koppelingen worden gelegd middels open standaarden. Hier van toepassing: SAMl,. OpenIDConnect, oauth2, REST HTTP JSON. 
</t>
  </si>
  <si>
    <t>De opslag van gegevens is zodanig beveiligd dat onbevoegden er geen kennis van kunnen nemen.</t>
  </si>
  <si>
    <t>2.6</t>
  </si>
  <si>
    <t>2.7</t>
  </si>
  <si>
    <t>2.13</t>
  </si>
  <si>
    <t>2.16</t>
  </si>
  <si>
    <t>3.2</t>
  </si>
  <si>
    <t>3.4</t>
  </si>
  <si>
    <t>3.8</t>
  </si>
  <si>
    <t>3.9</t>
  </si>
  <si>
    <t>3.10</t>
  </si>
  <si>
    <t>3.12</t>
  </si>
  <si>
    <t>5.1</t>
  </si>
  <si>
    <t>5.8</t>
  </si>
  <si>
    <t>5.13</t>
  </si>
  <si>
    <t xml:space="preserve">Binnen de oplossing moet de gebruiker in staat zijn om een ​​geavanceerde zoekopdracht uit te voeren, waarbij de mogelijkheid wordt geboden om op elk van de velden zoektermen te definiëren, inclusief een combinatie van velden. Veelgebruikte zoekopdrachten moeten opgeslagen kunnen worden. </t>
  </si>
  <si>
    <t>Eisen/Wensen</t>
  </si>
  <si>
    <t xml:space="preserve">Max. </t>
  </si>
  <si>
    <t>Eis</t>
  </si>
  <si>
    <t>Wens</t>
  </si>
  <si>
    <t>waarde</t>
  </si>
  <si>
    <t>x</t>
  </si>
  <si>
    <t>[Naam leverancier]</t>
  </si>
  <si>
    <t>Invulinstructie</t>
  </si>
  <si>
    <t>Algemeen</t>
  </si>
  <si>
    <t>Totaal</t>
  </si>
  <si>
    <t>Opdrachtnemer</t>
  </si>
  <si>
    <t>Architectuur</t>
  </si>
  <si>
    <t>Prijs en facturatie</t>
  </si>
  <si>
    <t>SLA</t>
  </si>
  <si>
    <t>Programma van eisen Contractbeheer en contractmanagement oplossing</t>
  </si>
  <si>
    <t>Beveiliging_Compliance</t>
  </si>
  <si>
    <t>SAAS</t>
  </si>
  <si>
    <t>Contract</t>
  </si>
  <si>
    <t xml:space="preserve">Opdrachtnemer zorgt voor een handleiding van de aangeboden oplossing. </t>
  </si>
  <si>
    <t xml:space="preserve">De oplossing ondersteunt de meest gangbare webbrowsers, ten minste Microsoft Edge, Google Chrome, Mozilla Firefox en Apple Safari. </t>
  </si>
  <si>
    <t>De oplossing heeft de mogelijkheid om contractmetadata te importeren en exporteren van/naar CSV-, XLS-indeling.</t>
  </si>
  <si>
    <t>De oplossing moet de mogelijkheid bieden om contractspecifieke mappen aan te maken .</t>
  </si>
  <si>
    <t>De oplossing biedt de gebruiker de mogelijkheid naar een leverancier te zoeken door middel van verschillende criteria zoals categorie, CPV-code, leveranciersnaam, btw-nummer, bankrekeningnummer (IBAN), KVK-nummer etc.</t>
  </si>
  <si>
    <t>Zelfregistratie van potentiele leveranciers</t>
  </si>
  <si>
    <t>Worflow &amp; Alerts</t>
  </si>
  <si>
    <t>De oplossing verstuurt status updates om gebruikers te informeren over de voortgang van een workflow.</t>
  </si>
  <si>
    <t xml:space="preserve">De oplossing verstuurt een ​​e-mailmelding naar de goedkeurders dat er goedkeurverzoeken/workflow voor hen klaar staan. </t>
  </si>
  <si>
    <t>Integratie</t>
  </si>
  <si>
    <t>Dashboard en Rapportage</t>
  </si>
  <si>
    <t>Contract oplossing</t>
  </si>
  <si>
    <t>De oplossing moet de IUC-Noord medewerker in staat stellen interne notities toe te voegen die niet zichtbaar zijn voor de klant of leverancier.</t>
  </si>
  <si>
    <t>De oplossing ondersteunt een workflow voor het routeren van informatie naar verschillende stakeholders.</t>
  </si>
  <si>
    <t>Toekomstige uitbreidingen in licenties en functionaliteit dienen transparant aan Opdrachtgever te worden aangeboden, hierbij zijn minimaal de eerder afgegeven prijzen en kortingspercentages vanuit de overeenkomst van toepassing.</t>
  </si>
  <si>
    <t>Er dient een volledige beschrijving van de aangeboden software oplossing inclusief licentievoorwaarden, type licentie en EULA bij inschrijving ingeleverd te worden.</t>
  </si>
  <si>
    <t>Opdrachtnemer behoort een cloud-beveiligingsstrategie te hebben ontwikkeld die samenhangt met de strategische doelstelling van de leverancier en die aantoonbaar de informatieveiligheid ondersteunt. Op verzoek van IUC-Noord kan dit worden aangeleverd</t>
  </si>
  <si>
    <t>Indien de opdrachtnemer gebruik maakt van derde partijen (storage en rekencapaciteit) dan stelt opdrachtnemer een SAAS escrow op: bij een eventueel faillissement/ probleem bij de opdrachtnemer krijgt IUC-Noord het recht op toegang tot de data en software. Data dient binnen de EER landen te blijven. Een SAAS escrow dient voor het einde van het 1e contractjaar te zijn opgesteld.</t>
  </si>
  <si>
    <t>3.15</t>
  </si>
  <si>
    <t>3.16</t>
  </si>
  <si>
    <t>4.20</t>
  </si>
  <si>
    <t>De oplossing voldoet aan de Baseline Informatiebeveiliging Overheid (BIO1 en op termijn BIO2).</t>
  </si>
  <si>
    <t>De oplossing zorgt dat alle inkomende en uitgaande datastromen, alsmede alle binnenkomende en uitgaande documenten worden gescand op aanwezige malware. Bij constatering van malware worden mitigerende maatregelen genomen om verdere verspreiding te voorkomen.</t>
  </si>
  <si>
    <t>Voor het gebruik van een website wordt minimaal HTTP Security Header Observatory gebruikt, waarbij de rating minimaal op A moet uitkomen.</t>
  </si>
  <si>
    <t>De beschikbaarheid, performance en capaciteit van de oplossing wordt (automatisch) gelogd. Deze gegevens maken onderdeel uit van de account gesprekken n.a.v. de nog op te stellen SLA.</t>
  </si>
  <si>
    <t>In de oplossing zijn alle gegevens van IUC-Noord functioneel gescheiden van de overige afnemers van de cloud service en zijn er maatregelen genomen om te voorkomen dat gegevens van IUC-Noord zichtbaar worden voor andere klanten.</t>
  </si>
  <si>
    <t>De oplossing gebruikt IPv4 en IPv6 voor alle toegangen, inclusief webservices en webinterface.</t>
  </si>
  <si>
    <t>De oplossing biedt de mogelijkheid om met behulp van een breed scala aan soorten zoekopdrachten en gebruik van meerdere filters te zoeken naar contracten op basis van metadata zoals: IUCN-nr, leverancier, productinformatie, voorwaarden, datum, hoeveelheden en door de gebruiker zelf gedefinieerde velden.</t>
  </si>
  <si>
    <t>Het is mogelijk om een gecreëerde en opgeslagen rapportage definitie te kunnen delen met gebruikers.</t>
  </si>
  <si>
    <t>De bedragen, tarieven en andere eventuele prijselementen op de factuur dienen overeen te komen met de bedragen opgegeven bij inschrijving. Als dit niet het geval is, zal de factuur niet in behandeling worden genomen.</t>
  </si>
  <si>
    <t xml:space="preserve">Aan elke factuur dient een inkooporder aan ten grondslag te liggen. Op alle facturen dient het hieraan ten grondslag liggende inkoopordernummer vermeld te worden. </t>
  </si>
  <si>
    <t>Aan elke inkooporder dient een door opdrachtnemer goedgekeurde prijsopgave van Opdrachtgever ten grondslag te liggen.</t>
  </si>
  <si>
    <t>IUC-Noord heeft het recht om met Opdrachtnemer in gesprek te gaan over het vervangen van door Opdrachtnemer toegewezen medewerkers met eventueel andere passende profielen. Vervanging is gebaseerd op redelijkheid en billijkheid en met opgave van redenen.</t>
  </si>
  <si>
    <t>De oplossing kan invulling geven aan Single sign on of 2 factor authenticatie.</t>
  </si>
  <si>
    <t>Vanuit het oogpunt van informatiebeveiliging zal de oplossing periodiek (maximaal jaarlijks, afhankelijk van de door IUC-Noord vast te stellen BIV classificatie) op verzoek van IUC-Noord een hacktest moeten doorstaan. Een hacktest is ook van toepassing bij een nieuwe release of major update.</t>
  </si>
  <si>
    <r>
      <t xml:space="preserve">De oplossing kan linken naar ondersteunende documenten die extern van de oplossing zijn opgeslagen, zoals een centraal archief, netwerkschijf etc., voor inzage en archivering. </t>
    </r>
    <r>
      <rPr>
        <sz val="11"/>
        <color rgb="FFFF0000"/>
        <rFont val="Calibri"/>
        <family val="2"/>
        <scheme val="minor"/>
      </rPr>
      <t xml:space="preserve">Beschrijf hoe de oplossing hier in voorziet. </t>
    </r>
  </si>
  <si>
    <t>De oplossing genereert een automatisch uniek nummer aan het geregistreerde (concept) contract.</t>
  </si>
  <si>
    <t>Actieve en niet-actieve contracten dienen onbeperkt opgevoerd te kunnen worden, inclusief de bijlagen.</t>
  </si>
  <si>
    <t>De oplossing maakt het voor contractbeheerders mogelijk een mappenstructuur aan te maken.</t>
  </si>
  <si>
    <t>De oplossing biedt de mogelijkheid om meerdere leveranciers incl. combinanten te koppelen aan een contract.</t>
  </si>
  <si>
    <t>De oplossing ondersteunt de mogelijkheid om wijzigingsovereenkomsten, verlengingen enz. in het betreffende contractdossier te beheren.</t>
  </si>
  <si>
    <t>3.17</t>
  </si>
  <si>
    <t>3.18</t>
  </si>
  <si>
    <t>4.2</t>
  </si>
  <si>
    <t>De oplossing maakt het mogelijk om rapportages aan te maken, te onderhouden en aan te passen naar IUC-Noord specifieke wensen.</t>
  </si>
  <si>
    <t>Het is mogelijk om de definitie van een opgestelde rapportage te kunnen opslaan om te kunnen hergebruiken.</t>
  </si>
  <si>
    <t>Het is mogelijk om te kunnen filteren op de gegevens van rapportages (bv orderstatus, klantsegment, product, etc.) en rapporten te kunnen maken met de gefilterde gegevens.</t>
  </si>
  <si>
    <t xml:space="preserve">De gegevensverzamelingen in de oplossing voldoen aan de Archiefwet: 
- Afhankelijk van het soort gegevens moeten deze 5 of 7 jaar na sluiting van het dossier aantoonbaar vernietigd kunnen worden.
</t>
  </si>
  <si>
    <t xml:space="preserve">Opdrachtnemer is verantwoordelijk voor updates van componenten en security patches van componenten die deel uit maken van de oplossing conform richtlijnen van het NCSC en van componentleveranciers.
</t>
  </si>
  <si>
    <t>Indien de oplossing zorgt voor een op het internet beschikbare website, test Opdrachtnemer periodiek de security middels volgende tests:
• SSLLabs test, waarbij de Rating minimaal op A uitkomt;
• INTERNET.NL, waarbij alle security-gerelateerde tests positief uitkomen;
• HTTP Security Header Observatory, waarbij de rating minimaal op A moet uitkomen.
Eventuele geconstateerde bevindingen worden direct opgelost, blijvende bevindingen worden gedeeld met Opdrachtgever.</t>
  </si>
  <si>
    <t>Opdrachtnemer zorgt dat de oplossing voldoet aan Privacy by Design en Privacy by Default. Dit houdt in dat:
• De oplossing rekening houdt met de privacy van de betrokkene, waaronder minimaliseren van vrij in te vullen velden en het uitzetten van standaard invulvelden, zodat het vastleggen van niet relevant extra gegevens wordt voorkomen;
• de instellingen van de oplossing altijd standaard ingesteld staan op de meest privacy vriendelijke instelling.
• er worden na afloop geen gebruiksdata of inhoudelijke (persoons-)gegevens opgeslagen of blijven achter op het (mobiele) device.</t>
  </si>
  <si>
    <t xml:space="preserve">Beheerders gebruiken specifieke privileged (beheer) accounts om hun beheerwerkzaamheden uit te voeren. Dit doen zij niet met gebruikersaccounts waarmee ze ook reguliere werkzaamheden uitvoeren. </t>
  </si>
  <si>
    <t>Opdrachtnemer beschikt over adequate voorzieningen (zoals back-up, recovery en uitwijk) om de continuïteit van de dienstverlening te garanderen, waarbij minimaal wordt voldaan aan de volgende eisen:
• de oplossing heeft geen downtime tijden voor het maken van een back-up,
• de oplossing functioneert bij een restore van een back-up en eventueel aanvullende journalen op dezelfde wijze als tot het moment van RPO.</t>
  </si>
  <si>
    <t>IUC-Noord mag, in overleg met Opdrachtnemer, performancetesten (laten) uitvoeren op de oplossing in de acceptatieomgeving en productieomgeving.
Opdrachtnemer zorgt dat bevindingen uit performancetesten die door (of namens) IUC-Noord worden uitgevoerd voorafgaand aan ingebruikname van de oplossing en bij grote changes worden weggenomen.</t>
  </si>
  <si>
    <t>De functionaliteit van de aangeboden oplossing is overzichtelijk en eenvoudig te bedienen.</t>
  </si>
  <si>
    <t xml:space="preserve">De oplossing logt alle wijzigingen door gebruikers en via koppelingen. De logging is niet manipuleerbaar. De logging bevat minimaal: datum, tijd, oude waarde, nieuwe waarde en subject (actor die het heeft uitgevoerd (gebruiker/systeem). De logging wordt ten minste bewaard tot einde bewaartermijn conform archiefwet. </t>
  </si>
  <si>
    <t>De oplossing biedt de mogelijkheid om via een duidelijk onderscheidbare link/knop terug te gaan naar een relevante start positie (bv naar het dashboard).</t>
  </si>
  <si>
    <t>6.1</t>
  </si>
  <si>
    <t>6.2</t>
  </si>
  <si>
    <t>6.3</t>
  </si>
  <si>
    <t>6.4</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</si>
  <si>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</si>
  <si>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</si>
  <si>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</si>
  <si>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</si>
  <si>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</si>
  <si>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</si>
  <si>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</si>
  <si>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</si>
  <si>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</si>
  <si>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</si>
  <si>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</si>
  <si>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</si>
  <si>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</si>
  <si>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</si>
  <si>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</si>
  <si>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</si>
  <si>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</si>
  <si>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</si>
  <si>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</si>
  <si>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</si>
  <si>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</si>
  <si>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</si>
  <si>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</si>
  <si>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</si>
  <si>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</si>
  <si>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</si>
  <si>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</si>
  <si>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</si>
  <si>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</si>
  <si>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</si>
  <si>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</si>
  <si>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</si>
  <si>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</si>
  <si>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</si>
  <si>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</si>
  <si>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</si>
  <si>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</si>
  <si>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</si>
  <si>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</si>
  <si>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</si>
  <si>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</si>
  <si>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</si>
  <si>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7.1</t>
  </si>
  <si>
    <t>7.2</t>
  </si>
  <si>
    <t>7.3</t>
  </si>
  <si>
    <t>7.4</t>
  </si>
  <si>
    <t>7.5</t>
  </si>
  <si>
    <t>7.6</t>
  </si>
  <si>
    <t>7.7</t>
  </si>
  <si>
    <t>7.8</t>
  </si>
  <si>
    <t>7.9</t>
  </si>
  <si>
    <t>7.11</t>
  </si>
  <si>
    <t>7.12</t>
  </si>
  <si>
    <t>7.13</t>
  </si>
  <si>
    <t>7.14</t>
  </si>
  <si>
    <t>7.15</t>
  </si>
  <si>
    <t>7.16</t>
  </si>
  <si>
    <t>7.17</t>
  </si>
  <si>
    <t>7.18</t>
  </si>
  <si>
    <t>8.1</t>
  </si>
  <si>
    <t>8.2</t>
  </si>
  <si>
    <t>8.3</t>
  </si>
  <si>
    <t>8.4</t>
  </si>
  <si>
    <t>8.5</t>
  </si>
  <si>
    <t>8.6</t>
  </si>
  <si>
    <t>8.7</t>
  </si>
  <si>
    <t>8.8</t>
  </si>
  <si>
    <t>8.9</t>
  </si>
  <si>
    <t>8.10</t>
  </si>
  <si>
    <t>8.11</t>
  </si>
  <si>
    <t>8.12</t>
  </si>
  <si>
    <t>8.13</t>
  </si>
  <si>
    <t>8.14</t>
  </si>
  <si>
    <t>8.15</t>
  </si>
  <si>
    <t>8.16</t>
  </si>
  <si>
    <t>8.17</t>
  </si>
  <si>
    <t>8.18</t>
  </si>
  <si>
    <t xml:space="preserve">De oplossing ondersteunt registratie van een onbeperkt aantal contracttypes. </t>
  </si>
  <si>
    <t xml:space="preserve">De oplossing kent een uitgebreide structuur voor rollen en rechten. Autorisaties voor functies in het platform zijn per individu, per groep en klant instelbaar. Hierdoor kan binnen de oplossing functiescheiding worden gerealiseerd en kan worden voldaan aan de principes van least-privilege en need-to-know.. </t>
  </si>
  <si>
    <t>Opdrachtnemer voert beveiligingsrisico-analyses op de oplossing uit, tenminste bij iedere nieuwe major version op koppelingen. De resultaten daarvan worden, op verzoek van IUC-Noord, ter beschikking gesteld aan IUC-Noord.</t>
  </si>
  <si>
    <t>Het contractsysteem geeft inzage in de contractstatus. Het contractsysteem kent minimaal de volgende contractstatussen:  Concept, Actief, Afgelopen/gesloten.</t>
  </si>
  <si>
    <t>De oplossing kan worden geconfigureerd om aan gebruikersschermen IUC-Noord-specifieke velden toe te voegen. Het gaat om contracttoevoegingen die IUC-Noord zelf kan bepalen, zoals bijvoorbeeld:
• Tekst
• Cijfer
• Valuta
• Datum
• Dropdowns/zoektabellen
• Email
• Websites
• Adres
Deze lijst is niet uitputtend, er moeten op termijn meer contracttoevoegingen kunnen worden toegevoegd.</t>
  </si>
  <si>
    <t>Op de volgende tabbladen vindt u de eisen en wensen omtrent de gewenste oplossing.</t>
  </si>
  <si>
    <t>- Uw reactie op de wens dient u apart in PDF bij uw inschrijving in te leveren, zie ook paragraaf 4.2.2 van het beschrijvend document.</t>
  </si>
  <si>
    <t>- U geeft via het inschrijfbiljet aan of u voldoet aan de gestelde eisen.</t>
  </si>
  <si>
    <t>- Niet kunnen voldoen aan een eis betekent uitsluiting voor het vervolg van de aanbesteding.</t>
  </si>
  <si>
    <t>- Aan een wens is een fictieve waarde toegekend .</t>
  </si>
  <si>
    <t>Alle informatie, ongeacht de vorm, die in het kader van deze aanbesteding is beschikbaar gesteld, is eigendom van Opdrachtgever. Deze informatie mag alleen door inschrijver worden gebruikt voor de offerte die inschrijver aan Opdrachtgever doet.</t>
  </si>
  <si>
    <t>Opdrachtnemer heeft een lange termijn visie (strategie) en voor de korte termijn een roadmap voor vernieuwingen met betrekking tot de oplossing van IUC-Noord. Nieuwe versies worden gedurende de overeenkomst gedeeld met IUC-Noord.</t>
  </si>
  <si>
    <t>Als sprake is van een achterliggende serviceprovider (Paas-partij) dan maakt de opdrachtnemer deze partij bekend.</t>
  </si>
  <si>
    <t>Alle communicatie, zowel schriftelijk als mondeling, tijdens de volledige dienstverlening door Opdrachtnemer aan Opdrachtgever tijdens de looptijd van de overeenkomst, vindt plaats in de Nederlandse taal.</t>
  </si>
  <si>
    <t xml:space="preserve">De opdrachtnemer rapporteert periodiek halfjaarlijks over het gebruik van de verschillende componenten (licenties en gebruikers) en rapporteert tijdig wanneer grenswaarden (dreigen te) worden benaderd. </t>
  </si>
  <si>
    <r>
      <t xml:space="preserve">De inrichting van de oplossing is door IUC-Noord zelf tot zekere hoogte, zonder hulp van Opdrachtnemer, aan te passen door configureren of indien nodig te programmeren.
</t>
    </r>
    <r>
      <rPr>
        <sz val="11"/>
        <color rgb="FFFF0000"/>
        <rFont val="Calibri"/>
        <family val="2"/>
        <scheme val="minor"/>
      </rPr>
      <t xml:space="preserve">Beschrijf hoe de oplossing hier in voorziet. </t>
    </r>
  </si>
  <si>
    <t>De oplossing kan worden geconfigureerd om bij zoek- en rapportagefuncties te kunnen filteren via drop- down lijsten en met vrije teksten. Een datum range maakt tevens onderdeel uit van de zoek- en rapportagefuncties.</t>
  </si>
  <si>
    <t xml:space="preserve">De oplossing is apparaat onafhankelijk te gebruiken op gangbare devices zoals Laptops en PC's die over een webbrowser beschikken. </t>
  </si>
  <si>
    <r>
      <t xml:space="preserve">Er is een wachtwoord reset functionaliteit beschikbaar. De opdrachtgever of de gebruiker zelf kan een wachtwoord reset uitvoeren. 
</t>
    </r>
    <r>
      <rPr>
        <sz val="11"/>
        <color rgb="FFFF0000"/>
        <rFont val="Calibri"/>
        <family val="2"/>
        <scheme val="minor"/>
      </rPr>
      <t xml:space="preserve">Beschrijf hoe de oplossing hier in voorziet. </t>
    </r>
  </si>
  <si>
    <r>
      <t xml:space="preserve">De opdrachtgever kan regels toekennen waar een wachtwoord aan moet voldoen.
</t>
    </r>
    <r>
      <rPr>
        <sz val="11"/>
        <color rgb="FFFF0000"/>
        <rFont val="Calibri"/>
        <family val="2"/>
        <scheme val="minor"/>
      </rPr>
      <t xml:space="preserve">Beschrijf hoe de oplossing hier in voorziet. </t>
    </r>
  </si>
  <si>
    <t>Opdrachtnemer draagt zorg voor de bewaking van de juistheid en integriteit van de gegevensbestanden die Opdrachtnemer ten behoeve van de werkzaamheden onder zich heeft.</t>
  </si>
  <si>
    <r>
      <t>De oplossing biedt slechts toegang tot (persoons)gegevens aan gebruikers die daarvoor geautoriseerd zijn door IUC-Noord.
De oplossing ondersteunt op rollen gebaseerde autorisatie (RBAC) waarbij flexibiliteit in het gebruik van rollen is vereist. 
Eventueel voorgedefinieerde rollen kunnen worden aangepast en rollen kunnen worden toegevoeg</t>
    </r>
    <r>
      <rPr>
        <sz val="11"/>
        <color rgb="FF7030A0"/>
        <rFont val="Calibri"/>
        <family val="2"/>
        <scheme val="minor"/>
      </rPr>
      <t>d.</t>
    </r>
  </si>
  <si>
    <t xml:space="preserve">Medewerkers: Rollen en rechten zijn per afnemer, groep en individueel in te stellen:
Afnemers: Rollen en rechten zijn per afnemer en individueel in te stellen. De afnemer ziet alleen de eigen gegevens.
</t>
  </si>
  <si>
    <t xml:space="preserve">Kopieën van gegevens (ook in back-ups) worden minimaal net zo goed beveiligd als de originele data. Opdrachtnemer geeft aan waar de data staat opgeslagen en bewaard back-ups op een andere locatie dan de hoofdlocatie, die zich wel in een EER land moet bevinden. </t>
  </si>
  <si>
    <t>De orginele data bevindt zich in een EER land.</t>
  </si>
  <si>
    <t xml:space="preserve">IUC-Noord data in de oplossing blijft eigendom van IUC-Noord. Voor deze data gelden de volgende eisen:
• IUC-Noord data wordt vertrouwelijk behandeld;
• IUC-Noord data is niet door externe partijen in te zien, behalve als daar door IUC-Noord expliciet toestemming voor is gegeven;
• IUC-Noord data wordt versleuteld opgeslagen;
• IUC-Noord data wordt versleuteld getransporteerd, ook binnen de oplossing;
• IUC-Noord bepaalt te allen tijde de (logische) toegang tot IUC-Noord-data;
• IUC-Noord heeft altijd recht op toegang tot IUC-Noord-data, recht om IUC-Noord-data aan te passen, recht om IUC-Noord-data te vernietigen en recht om verwerking van IUC-Noord- data te weigeren;
• Opdrachtnemer bewerkt (Read, Create, Update, Delete) IUC-Noord-data uitsluitend in opdracht van IUC-Noord;
• Opdrachtnemer mag IUC-Noord-data niet zelfstandig verstrekken aan derden of gebruiken (inclusief gebruik van statistische informatie voor analyse en/of marketing doeleinden);
• IUC-Noord blijft altijd verantwoordelijk voor de opgeslagen en/of verwerkte data/informatie.
• De versleuteling maakt gebruik van moderne standaarden, zoals benoemd in de ‘ICT-beveiligingsrichtlijnen-voor-transport-layer-security-2025-05’ van het NCSC.
</t>
  </si>
  <si>
    <t>4.17</t>
  </si>
  <si>
    <t>5.9</t>
  </si>
  <si>
    <t>5.10</t>
  </si>
  <si>
    <t>Opdrachtnemer levert de volgende van elkaar gescheiden omgevingen van de oplossing:
• Productie
• Acceptatie
• Test
• Ontwikkel
De acceptatie, test en ontwikkelomgevingen zijn functioneel gelijk ingericht als de productieomgeving. De Acceptatieomgeving is ook infrastructureel ingericht als de productieomgeving en moet geanonimiseerde productiedata kunnen bevatten.</t>
  </si>
  <si>
    <t xml:space="preserve">Opdrachtnemer biedt de oplossing aan als een SAAS-applicatie. </t>
  </si>
  <si>
    <r>
      <t xml:space="preserve">De oplossing biedt de mogelijkheid om een contracthierarchie in te stellen, bijv. raamovereenkomst, nadere overeenkomst en sub-nadere overeenkomst.
</t>
    </r>
    <r>
      <rPr>
        <sz val="11"/>
        <color rgb="FFFF0000"/>
        <rFont val="Calibri"/>
        <family val="2"/>
        <scheme val="minor"/>
      </rPr>
      <t xml:space="preserve">Beschrijf hoe de oplossing hier in voorziet. </t>
    </r>
  </si>
  <si>
    <r>
      <t xml:space="preserve">De oplossing biedt de mogelijkheid voor gebruikers om contracten te maken op basis van vooraf goedgekeurde (rijksbrede) templates.
</t>
    </r>
    <r>
      <rPr>
        <sz val="11"/>
        <color rgb="FFFF0000"/>
        <rFont val="Calibri"/>
        <family val="2"/>
        <scheme val="minor"/>
      </rPr>
      <t xml:space="preserve">Beschrijf hoe de oplossing hier in voorziet. </t>
    </r>
  </si>
  <si>
    <r>
      <t xml:space="preserve">De oplossing dient ervoor te zorgen dat wanneer een contract definitief is gemaakt door Contractbeheer de velden niet meer kunnen worden gewijzigd door Inkopers of andere functies dan de Contractbeheerder.
</t>
    </r>
    <r>
      <rPr>
        <sz val="11"/>
        <color rgb="FFFF0000"/>
        <rFont val="Calibri"/>
        <family val="2"/>
        <scheme val="minor"/>
      </rPr>
      <t xml:space="preserve">Beschrijf hoe de oplossing hier in voorziet. </t>
    </r>
  </si>
  <si>
    <r>
      <t xml:space="preserve">De oplossing biedt contract-evaluatie functionaliteiten.
</t>
    </r>
    <r>
      <rPr>
        <sz val="11"/>
        <color rgb="FFFF0000"/>
        <rFont val="Calibri"/>
        <family val="2"/>
        <scheme val="minor"/>
      </rPr>
      <t xml:space="preserve">Beschrijf hoe de oplossing hier in voorziet. </t>
    </r>
  </si>
  <si>
    <r>
      <t xml:space="preserve">De oplossing ondersteunt handmatige en elektronische handtekeningen (e-Signing).
</t>
    </r>
    <r>
      <rPr>
        <sz val="11"/>
        <color rgb="FFFF0000"/>
        <rFont val="Calibri"/>
        <family val="2"/>
        <scheme val="minor"/>
      </rPr>
      <t xml:space="preserve">Beschrijf hoe de oplossing hier in voorziet. </t>
    </r>
  </si>
  <si>
    <t>De oplossing moet standaardrapportages kunnen aanmaken m.b.t. het verloop van de overeenkomsten.</t>
  </si>
  <si>
    <r>
      <t xml:space="preserve">Het is mogelijk om spend uit externe bronnen toe te voegen. 
</t>
    </r>
    <r>
      <rPr>
        <sz val="11"/>
        <color rgb="FFFF0000"/>
        <rFont val="Calibri"/>
        <family val="2"/>
        <scheme val="minor"/>
      </rPr>
      <t>Beschrijf hoe de oplossing hier in voorziet.</t>
    </r>
  </si>
  <si>
    <r>
      <t xml:space="preserve">De oplossing staat registratie van potentiële leveranciers/samenwerkingspartners toe door middel van een portaal.
</t>
    </r>
    <r>
      <rPr>
        <sz val="11"/>
        <color rgb="FFFF0000"/>
        <rFont val="Calibri"/>
        <family val="2"/>
        <scheme val="minor"/>
      </rPr>
      <t>Beschrijf hoe de oplossing hier in voorziet.</t>
    </r>
  </si>
  <si>
    <r>
      <t xml:space="preserve">De oplossing staat toe dat leveranciers zelf contactgegevens bijhouden. De velden die de leverancier zelf mag bij houden kunnen door IUC-Noord worden beperkt. 
</t>
    </r>
    <r>
      <rPr>
        <sz val="11"/>
        <color rgb="FFFF0000"/>
        <rFont val="Calibri"/>
        <family val="2"/>
        <scheme val="minor"/>
      </rPr>
      <t>Beschrijf hoe de oplossing hier in voorziet.</t>
    </r>
  </si>
  <si>
    <r>
      <t xml:space="preserve">De oplossing staat gebruikers toe om pre-kwalificatiecriteria en benodigde documentatie voor potentiële leveranciers te definiëren. 
</t>
    </r>
    <r>
      <rPr>
        <sz val="11"/>
        <color rgb="FFFF0000"/>
        <rFont val="Calibri"/>
        <family val="2"/>
        <scheme val="minor"/>
      </rPr>
      <t>Beschrijf hoe de oplossing hier in voorziet.</t>
    </r>
  </si>
  <si>
    <t>6.47</t>
  </si>
  <si>
    <t>6.48</t>
  </si>
  <si>
    <t>6.49</t>
  </si>
  <si>
    <t>6.50</t>
  </si>
  <si>
    <t>7.10</t>
  </si>
  <si>
    <t>Opdrachtnemer conformeert zich aan het toepassingskader elektronisch factureren aan
de Rijksoverheid.  Zie bijlage 9 - Financiële bijsluiter e-facturatie 2023</t>
  </si>
  <si>
    <t xml:space="preserve">Opdrachtgever neemt licenties gefaseerd, per uit te rollen functionaliteit (of deel daarvan) af. </t>
  </si>
  <si>
    <t>Alle kosten die de Opdrachtnemer maakt in het kader van de prestatie, waaronder alle kosten die voorkomen uit de uitvoering van eisen en beantwoording van de wensen/gunningscriteria, kan de Opdrachtnemer alleen in rekening brengen via de prijsregels zoals deze zijn opgenomen in het Prijzenblad.</t>
  </si>
  <si>
    <t>Het accountteam is telefonisch bereikbaar op werkdagen tijdens Kantooruren.</t>
  </si>
  <si>
    <t xml:space="preserve">De Opdrachtnemer stelt in samenwerking met de Opdrachtgever een DAP op, waarin voornamelijk operationele afspraken worden gemaakt die gedurende de uitvoering van de prestatie van toepassing zijn. De DAP dient vastgesteld en geïmplementeerd te zijn uiterlijk 6 maanden na aanvang van de dienstverlening. Opdrachtnemer neemt hiertoe het initiatief. Onderwerpen die in de DAP zijn opgenomen, kunnen in geen geval bepalingen in de overeenkomst teniet doen. </t>
  </si>
  <si>
    <t>In het DAP dient in ieder geval de volgende informatie te worden opgenomen:
•	Naam, functie en contactgegevens van andere bij de Overeenkomst betrokken functionarissen; 
•	Feitelijke inrichting van overleggen; 
•	Op te leveren rapportages;
•	Escalatieprocedure; 
•	Informatie over de wijze van bestellen; 
•	Wijze van factureren; 
•	Afspraken over toegang tot locaties; 
•	Wijze van melden Incidenten, frequentie en wijze statusupdates.</t>
  </si>
  <si>
    <r>
      <t xml:space="preserve">De leverancier zorgt ervoor dat de gewenste dienstverlening en oplossing in een SLA wordt vastgelegd dat deze SLA is afgestemd met IUC-Noord. 
De concept SLA wordt met de inschrijving aangeleverd waarin minimaal de volgende onderdelen worden genoemd:
● Beleid rondom hotfixes en beveiligingsincidenten; 
● Beleid rondom updates en patches (hoe vaak, op welke manier, wat is de impact); 
● Beleid rondom changes (hoe lang van te voren aanvragen, hoe lang duurt uitvoering, 
etc.); 
● Disaster recovery plan; </t>
    </r>
    <r>
      <rPr>
        <sz val="11"/>
        <color rgb="FF0000FF"/>
        <rFont val="Calibri"/>
        <family val="2"/>
        <scheme val="minor"/>
      </rPr>
      <t xml:space="preserve">
</t>
    </r>
  </si>
  <si>
    <t>Opdrachtnemer meldt een datalek bij Opdrachtnemer onmiddelijk bij IUC-Noord en verschaft alle medewerking aan het zo snel mogelijk oplossen van het datalek.</t>
  </si>
  <si>
    <t>De beschikbaarheid van de applicatie is ten minste 99% per kalenderjaar.</t>
  </si>
  <si>
    <r>
      <t xml:space="preserve">De oplossing biedt de mogelijkheid om gebruik te maken van standaardbrieven voor contracten, zoals opzegbrief, verlengingsbrief, claimbrief etc. 
</t>
    </r>
    <r>
      <rPr>
        <sz val="11"/>
        <color rgb="FFFF0000"/>
        <rFont val="Calibri"/>
        <family val="2"/>
        <scheme val="minor"/>
      </rPr>
      <t xml:space="preserve">Beschrijf hoe de oplossing hier in voorziet. </t>
    </r>
  </si>
  <si>
    <t>Te behalen waarde op wensen</t>
  </si>
  <si>
    <t>Waarde</t>
  </si>
  <si>
    <r>
      <t xml:space="preserve">De oplossing biedt de mogelijkheid om gegevens uit externe bronnen te importeren (bijvoorbeeld KvK, Dun &amp; Bradstreet, CRM).
</t>
    </r>
    <r>
      <rPr>
        <sz val="11"/>
        <color rgb="FFFF0000"/>
        <rFont val="Calibri"/>
        <family val="2"/>
        <scheme val="minor"/>
      </rPr>
      <t>Beschrijf hoe de oplossing hier in voorziet.</t>
    </r>
  </si>
  <si>
    <t>€ 4500,-</t>
  </si>
  <si>
    <t>Opdrachtnemer en IUC-Noord maken na gunning van de opdracht de concept Service Level Agreement af. De SLA wordt aangevuld met minimaal de volgende onderdelen over beheer, onderhoud en hosting van de oplossing:
- Security-incidenten (inclusief datalekken) worden direct na constateren door de opdrachtnemer aan opdrachtgever gemeld;
- De oplossing is tijdens kantoortijden beschikbaar, ma-vrij en 07:00 -18:00 uur;
- De oplossing heeft minimaal een uptime van 99% per kalenderjaar;
- Opdrachtnemer levert per kwartaal, middels rapportages inzicht in de afgesproken prestatie indicatoren.
- De oplossing is nooit langer dan 4 uur achter elkaar onbereikbaar, buiten gepland onderhoud;
- Gepland onderhoud van de oplossing vindt nooit plaats tussen 7 uur ’s ochtends en 7 uur ’s avonds, tenzij noodzakelijk en bovendien nadrukkelijk overeengekomen met opdrachtgever;
- Gepland onderhoud wordt minimaal een week van tevoren aangegeven; 
Het systeem levert managementinformatie in gestructureerde overzichten (rapporten) over performance, beschikbaarheid en verstoringen van de oplossing.  IUC-Noord heeft de mogelijkheid om 24x7 deze managementinformatie te bekijken en zelf rapporten te maken.
Ten behoeve van het kwartaallijkse overleg verstrekt Opdrachtnemer elk kwartaal digitaal standaard rapportages over minimaal performance, beschikbaarheid, verstoringen, beheer en onderhoud van de oplossing. Na gunning wordt de exacte inhoud van de rapportages vastgelegd.
Rapportages waar IUC-Noord tussentijds behoefte aan heeft, maar die zij niet zelf kan genereren, worden op verzoek geleverd door Opdrachtnemer.</t>
  </si>
  <si>
    <t>6.51</t>
  </si>
  <si>
    <t>6.52</t>
  </si>
  <si>
    <t>- U ontvangt de volledige fictieve waarde op de wens wanneer u een antwoord heeft gegeven conform gestelde wens.</t>
  </si>
  <si>
    <t xml:space="preserve">Opdrachtnemer zorgt ervoor dat IUC-Noord blijvend gebruik kan maken van de oplossing, door registratie van licenties voor de oplossing bij de leverancier van de oplossing.
Opdrachtnemer verstrekt IUC-Noord per kwartaal een integraal overzicht van:
(i) alle binnen de oplossing beschikbare modules; en
(ii) de mogelijke type licenties daarbij, waarbij overzichtelijk wordt weergegeven voor welke modules en type licenties IUC-Noord is gelicientieerd en in welke aantallen, opdat IUC-Noord in staat wordt gesteld Software Assetmanagement (SAM) uit te voeren. Hierbij zorgt Opdrachtnemer ervoor dat IUC-Noord blijvend compliant is en handelt Opdrachtnemer namens (en in samenspraak met) IUC-Noord eventuele kwesties inzake compliancy af met de Leverancier van de oplossing, zonder dat dit voor IUC-Noord leidt tot verhoging van de overeengekomen financiële afspraken, en houdt IUC-Noord onverwijld op de hoogte van de voortgang van afhandeling van de incompliancy. Opdrachtnemer garandeert IUC-Noord dat door de technische implementatie (o.a. via licentiekeys) ongeoorloofd gebruik van de software en daarmee incompliancies wordt voorkomen. </t>
  </si>
  <si>
    <t>De oplossing en alle daaraan gerelateerde componenten en functionaliteiten voldoen aan de eisen die vanuit de AVG-wetgeving daaraan gesteld worden. 
Opdrachtgever kan (naar keuze) gevraagd worden om een verklaring van een onafhankelijke derde of om mee te werken aan een audit om dit aantoonbaar te maken.</t>
  </si>
  <si>
    <t>De oplossing voldoet aan de actuele versie van de volgende beveiligingseisen of minimaal vergelijkbaar niveau:
·         NCSC: zie: Beveiligingsrichtlijnen voor webapplicaties (huidige versie 2024)
·         CIP: zie grip-op-ssd-beveiligingseisen (huidige versie 3.0)</t>
  </si>
  <si>
    <t>Opdrachtnemer zorgt voor een opleiding van de gebruikers op locatie in Groningen en Den Haag, gebruikers hebben voor live-gang de opleiding afgerond.</t>
  </si>
  <si>
    <t>Opdrachtnemer informeert IUC-Noord over gehanteerde afspraken, met betrekking tot de wijze waarop de beschikbaarheid wordt gegarandeerd en uitwijkmogelijkheden. Voorgaande leggen wij vast in de SLA conform eis 10.2.</t>
  </si>
  <si>
    <t>Opdrachtnemer is verantwoordelijk voor het handelen en nalaten van door hem ingeschakelde Onderaannemers.</t>
  </si>
  <si>
    <t>De medewerkers van Opdrachtnemer en eventuele Onderaannemers kunnen op verzoek van Opdrachtgever een VOG overleggen die maximaal 12 maanden oud is.</t>
  </si>
  <si>
    <t xml:space="preserve">Opdrachtnemer organiseert  op verzoek van IUC-Noord ten minste 1 keer per jaar een bijeenkomst specifiek voor IUC-Noord waarin hij een overzicht geeft van de voor IUC-Noord relevante technologische, functionele en marktontwikkelingen met betrekking tot de aangeboden oplossing en bijhorende dienstverlening. </t>
  </si>
  <si>
    <t>Opdrachtnemer organiseert op verzoek van IUC-Noord ter voorbereiding op grotere projecten een informatiebijeenkomst om nieuwe ontwikkelingen, impact, planning en benodigde acties te bespreken.</t>
  </si>
  <si>
    <t>De oplossing moet functies bieden voor het automatisch detecteren en signaleren van dubbele of inconsistente contractrecords, inclusief configureerbare datakwaliteitsregels.</t>
  </si>
  <si>
    <t>De oplossing moet alle relevante contract- en procesdata kunnen ontsluiten via een gedocumenteerde, stabiele, versiebeheer-ondersteunende API voor gebruik in datahubs/EDH-omgevingen.</t>
  </si>
  <si>
    <t>De oplossing moet modulair en schaalbaar zijn, waarbij modules onafhankelijk geactiveerd, geüpgraded of uitgeschakeld kunnen worden zonder impact op de kernfunctionaliteit.</t>
  </si>
  <si>
    <t>De oplossing moet volledig webbased zijn, zonder noodzaak tot client-installaties of plug-ins, en er mag geen lokale data of code achterblijven na sessieafsluiting.</t>
  </si>
  <si>
    <t>De oplossing is maximaal gericht op selfservice; dat wil zeggen dat gebruikers alle voorkomende functies behorende bij hun rol en autorisatie kunnen verrichten zonder tussenkomst van derde personen.  Voorkomende functies zijn (aanmaken, wijzigen, uploaden, rapporteren, zoeken, workflows starten)</t>
  </si>
  <si>
    <t>De oplossing moet herstelopties bieden naar een eerdere staat (point-in-time recovery) in geval van incidenten. Back-ups moeten voldoen aan RPO/RTO-normen en periodiek getest worde</t>
  </si>
  <si>
    <t xml:space="preserve">De oplossing ondersteunt registratie van een onbeperkt aantal contracten zonder prestatieverlies. </t>
  </si>
  <si>
    <t>De oplossing ondersteunt het registreren en beheren van contracten voor meerdere afnemers of organisaties binnen IUC-Noord.</t>
  </si>
  <si>
    <t>De oplossing biedt een geïntegreerde en actuele (online) helpfunctie voor gebruikers.</t>
  </si>
  <si>
    <t>Gebruikers kunnen binnen de oplossing volledige contractrecords opbouwen, inclusief metadata, documenten, status en aanvullende velden.</t>
  </si>
  <si>
    <t>Binnen de oplossing kunnen meerdere gebruikers gelijktijdig werken aan een contract, zonder dat gegevens verloren gaan of worden overschreven.</t>
  </si>
  <si>
    <t>De oplossing bewaart een volledige versiegeschiedenis van een contract en ondersteunt het controleren en terugzien van wijzigingen.</t>
  </si>
  <si>
    <t>De oplossing biedt geïntegreerde e-mailfunctionaliteiten waarmee notificaties, reminders en statusupdates kunnen worden verzonden.</t>
  </si>
  <si>
    <t>De oplossing biedt geïntegreerde functionaliteiten voor analyse, import, export en rapportage van contract- en leveranciersgegevens.</t>
  </si>
  <si>
    <t>De oplossing beschikt over configureerbare dashboards die kunnen worden ingericht voor verschillende onderwerpen, thema’s en doelgroepen.</t>
  </si>
  <si>
    <t>De oplossing bevat een set standaardrapportages die direct inzetbaar zijn voor contractbeheer, leveranciersbeheer en managementinformatie.</t>
  </si>
  <si>
    <t>De oplossing beschikt over de mogelijkheid om  contractgegevens te kunnen analyseren en rapporteren, denk hierbij tenminste aan: uitnutting raamovereenkomsten, aanwezigheid en omvang van nadere overeenkomsten, inzicht in contractrelaties en afhankelijke contracten.</t>
  </si>
  <si>
    <t>De oplossing biedt de mogelijkheid om leveranciersprestaties te rapporteren en deze te tonen in één geconsolideerd dashboard.</t>
  </si>
  <si>
    <t>De oplossing biedt de mogelijkheid om rapporten te genereren op basis van (dreigende)overschrijding van inkoopgrenzen of contractwaarden.</t>
  </si>
  <si>
    <t>Het is mogelijk om een rapportview te kunnen configureren waarbij relaties zijn te leggen tussen diverse gegevensgroepen, waaronder tabellen, metavelden en CPV-codes.</t>
  </si>
  <si>
    <t>Het is mogelijk om rapportages te kunnen definiëren (bijv. m.b.v. een wizard), waarbij gebruikers zelf velden en gegevens kunnen selecteren die in de rapportage moeten worden opgenomen.</t>
  </si>
  <si>
    <t>Het is mogelijk om tijdens het definiëren van een rapportage ook te kunnen definiëren waarop gegevens in de rapportage gefilterd kunnen worden (bijvoorbeeld organisatie, leverancier, contactpersoon, categorie, CPV-code).</t>
  </si>
  <si>
    <t>Het is mogelijk om gebruikte filters in rapportages te kunnen opslaan, zodat deze opnieuw kunnen worden gebruikt.</t>
  </si>
  <si>
    <t>In de oplossing is het mogelijk om een rapportage te kunnen opslaan, importeren of te exporteren als een PDF, CSV, excel, word of andere andere relevante tekstformaten.</t>
  </si>
  <si>
    <t>Het is mogelijk om dashboards te kunnen configureren waarbij andere relevante visualisaties (staafdiagram, trendlijn, taartdiagram) zijn te maken.</t>
  </si>
  <si>
    <t>De oplossing maakt het mogelijk de relaties tussen organisaties en tussen organisatieonderdelen visueel weer te geven.</t>
  </si>
  <si>
    <t xml:space="preserve"> De oplossing biedt rechtstreekse ontsluiting van de volledige ruwe data, zodat directe data-analyse mogelijk is in externe BI-, datahub- of datawarehouse-omgevingen (bijv. via API of extractie).</t>
  </si>
  <si>
    <t>Alle prijzen en afgegeven kortingspercentages staan vast voor de initiële contractperiode van 4 jaar. Daarna is indexering mogelijk conform de in de overeenkomst vast te leggen indexatieregeling</t>
  </si>
  <si>
    <t>De prijs voor licenties omvat in ieder geval het gebruiksrecht inclusief alle nieuwe versies, updates en upgrades van de software zonder aanvullende kosten.</t>
  </si>
  <si>
    <t xml:space="preserve">De Opdrachtnemer gaat voor alle licenties akkoord met een factuurfrequentie van 1 jaar vooruit. </t>
  </si>
  <si>
    <t>Opdrachtnemer werkt tijdens de looptijd van de overeenkomst mee aan het opstellen van
een exitplan. Het exitplan: dient in het 1e jaar van de overeenkomst samen met
Opdrachtgever te worden opgeleverd; wordt daarna gedurende de gehele looptijd van de overeenkomst actueel gehouden door Opdrachtnemer; en vormt de basis voor een ordelijke en volledige retransitie. Het exitplan bevat minimaal, maar niet uitsluitend, de volgende onderdelen:
1. Exit condities: Een specificatie van de condities en situaties waarin de exitstrategie in werking treedt.
2. Een beschrijving van de rollen en verantwoordelijkheden van Opdrachtnemer, Opdrachtgever en eventuele derde partijen tijdens de exit.
3. Eisen aan de oplevering:
a. Exporteren en overdracht van Informatie / Data Export van alle informatie en data in minimaal het oorspronkelijke formaat.
Oplevering van volledige documentatie die nodig is voor migratie.
Na afronding van de retransitie verwijdert Opdrachtnemer de data van IUC-Noord. Dit gebeurt aantoonbaar en onder toezicht van een onafhankelijke partij, die een certificaat van vernietiging oplevert.
b. Planning van de exitstrategie:
Een logische, uitvoerbare en tijdgebonden planning voor taken, oplevermomenten en verantwoordelijkheden.
c. Vormgeving van de SaaS-escrow:
Beschrijving van de wijze waarop de SaaS-escrow tijdens de exit geactiveerd en toegepast wordt.
Deze werkzaamheden vallen onder aanvullende, declarabele dienstverlening.</t>
  </si>
  <si>
    <t>Opdrachtnemer stelt een vast accountteam aan voor IUC-Noord allen met aantoonbare productkennis.</t>
  </si>
  <si>
    <t>Retransitie bij (gedeeltelijke) beëindiging
Indien IUC-Noord besluit tot (gedeeltelijke) beëindiging van de overeenkomst, tussentijds of na afloop daarvan, en ondersteuning wenst bij de retransitie, werkt Opdrachtnemer volledig, tijdig en constructief mee aan deze retransitie. Opdrachtgever vraagt vooraf een onderbouwde prijsopgave aan voor deze aanvullende dienstverlening.
De werkzaamheden tijdens de retransitie worden uitgevoerd onder regie van IUC-Noord of van de partij waarnaar de transitie plaatsvindt.</t>
  </si>
  <si>
    <t>Scope van de retransitie: De retransitie omvat de volledige dienstverlening, inclusief alle door Opdrachtnemer verstrekte documentatie, configuraties, procesafspraken en werkzaamheden die voor IUC-Noord zijn opgesteld of uitgevoerd.
Tot aan de afronding van de retransitie blijft Opdrachtnemer volledig verantwoordelijk voor de overeengekomen dienstverlening en prestaties.</t>
  </si>
  <si>
    <t>9.10</t>
  </si>
  <si>
    <t>Opdrachtnemer en IUC-Noord voeren ten minste eenmaal per kwartaal een regulier overleg.
Doel van dit overleg is:
Evalueren van de kwaliteit en voortgang van de dienstverlening;bespreken van rapportages;signaleren en oplossen van eventuele knelpunten.
De door Opdrachtnemer aangeleverde kwartaalrapportage vormt de inhoudelijke basis voor dit overleg.</t>
  </si>
  <si>
    <t>Opdrachtnemer zorgt voor volledige én tijdige verslaglegging van alle reguliere overleggen. Deze verslaglegging wordt gedeeld met alle deelnemers en betrokkenen.</t>
  </si>
  <si>
    <t>U geeft, door middel van het invullen van Invulformulier 4 - Prijzenblad, een gedetailleerd inzicht in de voor deze dienstverlening geldende prijzen, tarieven en prijselementen.</t>
  </si>
  <si>
    <t>De oplossing geeft inzage in de aan het contract ten grondslag liggende aanbesteding (bijv. d.m.v. een hyperlink of API naar het aanbestedingsdossier of het uploaden van het aanbestedingsdossier).</t>
  </si>
  <si>
    <t>De oplossing bevat een registratiefunctie voor nieuwe en bestaande contracten welke kunnen worden geregistreerd, opgeslagen, beheerd en geraadpleegd.</t>
  </si>
  <si>
    <r>
      <t xml:space="preserve">Wanneer een eenmalig vastgelegd gegeven verandert (bijvoorbeeld naamswijziging fabrikant of broker), moet de oplossing de keus bieden om te bepalen of de wijziging voor alle contracten moet ingaan, of alleen voor de actieve contracten of slechts voor een aantal handmatig te selecteren contracten.
</t>
    </r>
    <r>
      <rPr>
        <sz val="11"/>
        <color rgb="FFFF0000"/>
        <rFont val="Calibri"/>
        <family val="2"/>
        <scheme val="minor"/>
      </rPr>
      <t xml:space="preserve">Beschrijf hoe de oplossing hier in voorziet. </t>
    </r>
  </si>
  <si>
    <r>
      <t xml:space="preserve">De oplossing dient de gebruiker op de hoogte te stellen van verschillende belangrijke data van contracten (bijv. start, eind, verlenging, indexering). 
</t>
    </r>
    <r>
      <rPr>
        <sz val="11"/>
        <color rgb="FFFF0000"/>
        <rFont val="Calibri"/>
        <family val="2"/>
        <scheme val="minor"/>
      </rPr>
      <t>Beschrijf hoe de oplossing hier in voorziet.</t>
    </r>
  </si>
  <si>
    <t>Bestaande contractregistraties met bijlagen moeten kunnen worden geïmporteerd in het nieuwe platform.</t>
  </si>
  <si>
    <t xml:space="preserve">De oplossing dient op contractniveau de mogelijkheid te bieden om vrije invulvelden  te maken, waarin zowel teksten als cijfers kunnen worden opgenomen. </t>
  </si>
  <si>
    <t xml:space="preserve">De oplossing moet de mogelijkheid bieden om ongestructureerde data, zoals e-mails, overlegverslagen en notities op te kunnen slaan en te kunnen raadplegen. </t>
  </si>
  <si>
    <t xml:space="preserve">De oplossing moet kunnen voorzien in minimaal te configurerende velden conform bijlage 7 - Overzicht gebruik huidige contractvelden in CTM. </t>
  </si>
  <si>
    <t>De oplossing moet het beheren van verschillende contractypes kunnen ondersteunen (bijv. raamovereenkomsten, nadere overeeenkomsten, inhuurcontracten, samenwerkingsovereenkomsten, verkoopcontracten, verwerkersovereenkomsten).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</si>
</sst>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32" x14ac:knownFonts="1">
    <font>
      <sz val="11"/>
      <color theme="1"/>
      <name val="Calibri"/>
      <family val="2"/>
      <scheme val="minor"/>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b/>
      <sz val="11"/>
      <color theme="1"/>
      <name val="Calibri"/>
      <family val="2"/>
      <scheme val="minor"/>
    </font>
    <font>
      <sz val="11"/>
      <color theme="1"/>
      <name val="Calibri"/>
      <family val="2"/>
      <scheme val="minor"/>
    </font>
    <font>
      <sz val="11"/>
      <color rgb="FF9C0006"/>
      <name val="Calibri"/>
      <family val="2"/>
      <scheme val="minor"/>
    </font>
    <font>
      <sz val="10"/>
      <color theme="1"/>
      <name val="Arial"/>
      <family val="2"/>
    </font>
    <font>
      <sz val="10"/>
      <name val="Arial"/>
      <family val="2"/>
    </font>
    <font>
      <sz val="9"/>
      <color theme="1"/>
      <name val="Verdana"/>
      <family val="2"/>
    </font>
    <font>
      <sz val="11"/>
      <name val="Calibri"/>
      <family val="2"/>
      <scheme val="minor"/>
    </font>
    <font>
      <sz val="8"/>
      <name val="Calibri"/>
      <family val="2"/>
      <scheme val="minor"/>
    </font>
    <font>
      <sz val="10"/>
      <color theme="1"/>
      <name val="Calibri"/>
      <family val="2"/>
    </font>
    <font>
      <sz val="9"/>
      <color theme="1"/>
      <name val="Arial"/>
      <family val="2"/>
    </font>
    <font>
      <u/>
      <sz val="11"/>
      <color theme="10"/>
      <name val="Calibri"/>
      <family val="2"/>
      <scheme val="minor"/>
    </font>
    <font>
      <b/>
      <u/>
      <sz val="11"/>
      <name val="Calibri"/>
      <family val="2"/>
      <scheme val="minor"/>
    </font>
    <font>
      <sz val="11"/>
      <color theme="1"/>
      <name val="Calibri Light"/>
      <family val="2"/>
    </font>
    <font>
      <b/>
      <sz val="11"/>
      <name val="Calibri"/>
      <family val="2"/>
      <scheme val="minor"/>
    </font>
    <font>
      <u/>
      <sz val="11"/>
      <color rgb="FF7030A0"/>
      <name val="Calibri"/>
      <family val="2"/>
      <scheme val="minor"/>
    </font>
    <font>
      <sz val="11"/>
      <color rgb="FF0000FF"/>
      <name val="Calibri"/>
      <family val="2"/>
      <scheme val="minor"/>
    </font>
    <font>
      <b/>
      <sz val="10"/>
      <color theme="0"/>
      <name val="Verdana"/>
      <family val="2"/>
    </font>
    <font>
      <b/>
      <sz val="10"/>
      <color theme="1"/>
      <name val="Verdana"/>
      <family val="2"/>
    </font>
    <font>
      <b/>
      <sz val="10"/>
      <name val="Verdana"/>
      <family val="2"/>
    </font>
    <font>
      <b/>
      <sz val="16"/>
      <color theme="1"/>
      <name val="Verdana"/>
      <family val="2"/>
    </font>
    <font>
      <sz val="12"/>
      <color theme="1"/>
      <name val="Verdana"/>
      <family val="2"/>
    </font>
    <font>
      <b/>
      <u/>
      <sz val="10"/>
      <color theme="1"/>
      <name val="Verdana"/>
      <family val="2"/>
    </font>
    <font>
      <b/>
      <u/>
      <sz val="12"/>
      <color theme="1"/>
      <name val="Verdana"/>
      <family val="2"/>
    </font>
    <font>
      <sz val="11"/>
      <color rgb="FFFF0000"/>
      <name val="Calibri"/>
      <family val="2"/>
      <scheme val="minor"/>
    </font>
    <font>
      <sz val="10"/>
      <color theme="1"/>
      <name val="Calibri"/>
      <family val="2"/>
      <scheme val="minor"/>
    </font>
    <font>
      <sz val="11"/>
      <color rgb="FF7030A0"/>
      <name val="Calibri"/>
      <family val="2"/>
      <scheme val="minor"/>
    </font>
  </fonts>
  <fills count="9">
    <fill>
      <patternFill patternType="none"/>
    </fill>
    <fill>
      <patternFill patternType="gray125"/>
    </fill>
    <fill>
      <patternFill patternType="solid">
        <fgColor rgb="FFFFC7CE"/>
      </patternFill>
    </fill>
    <fill>
      <patternFill patternType="solid">
        <fgColor theme="0"/>
        <bgColor indexed="64"/>
      </patternFill>
    </fill>
    <fill>
      <patternFill patternType="solid">
        <fgColor rgb="FFFFFFFF"/>
        <bgColor indexed="64"/>
      </patternFill>
    </fill>
    <fill>
      <patternFill patternType="solid">
        <fgColor indexed="22"/>
        <bgColor indexed="64"/>
      </patternFill>
    </fill>
    <fill>
      <patternFill patternType="solid">
        <fgColor theme="6" tint="0.79998168889431442"/>
        <bgColor indexed="64"/>
      </patternFill>
    </fill>
    <fill>
      <patternFill patternType="solid">
        <fgColor rgb="FF0070C0"/>
        <bgColor indexed="64"/>
      </patternFill>
    </fill>
    <fill>
      <patternFill patternType="solid">
        <fgColor indexed="9"/>
        <bgColor indexed="22"/>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top style="thin">
        <color indexed="64"/>
      </top>
      <bottom/>
      <diagonal/>
    </border>
  </borders>
  <cellStyleXfs count="14">
    <xf numFmtId="0" fontId="0" fillId="0" borderId="0"/>
    <xf numFmtId="0" fontId="10" fillId="0" borderId="0"/>
    <xf numFmtId="9" fontId="10" fillId="0" borderId="0" applyFont="0" applyFill="0" applyBorder="0" applyAlignment="0" applyProtection="0"/>
    <xf numFmtId="0" fontId="7" fillId="0" borderId="0"/>
    <xf numFmtId="0" fontId="8" fillId="2" borderId="0" applyNumberFormat="0" applyBorder="0" applyAlignment="0" applyProtection="0"/>
    <xf numFmtId="0" fontId="9" fillId="0" borderId="0"/>
    <xf numFmtId="0" fontId="11" fillId="0" borderId="0"/>
    <xf numFmtId="0" fontId="14" fillId="0" borderId="0"/>
    <xf numFmtId="0" fontId="14" fillId="0" borderId="0"/>
    <xf numFmtId="0" fontId="15" fillId="0" borderId="0"/>
    <xf numFmtId="0" fontId="16" fillId="0" borderId="0" applyNumberFormat="0" applyFill="0" applyBorder="0" applyAlignment="0" applyProtection="0"/>
    <xf numFmtId="0" fontId="18" fillId="0" borderId="0"/>
    <xf numFmtId="0" fontId="10" fillId="0" borderId="0"/>
    <xf numFmtId="0" fontId="10" fillId="0" borderId="0"/>
  </cellStyleXfs>
  <cellXfs count="84">
    <xf numFmtId="0" fontId="0" fillId="0" borderId="0" xfId="0"/>
    <xf numFmtId="0" fontId="12" fillId="0" borderId="1" xfId="1" applyFont="1" applyBorder="1" applyAlignment="1">
      <alignment horizontal="left" vertical="top" wrapText="1"/>
    </xf>
    <xf numFmtId="0" fontId="0" fillId="0" borderId="1" xfId="0" applyBorder="1" applyAlignment="1">
      <alignment vertical="top" wrapText="1"/>
    </xf>
    <xf numFmtId="0" fontId="0" fillId="0" borderId="0" xfId="0" applyAlignment="1">
      <alignment vertical="top"/>
    </xf>
    <xf numFmtId="0" fontId="0" fillId="0" borderId="1" xfId="0" applyBorder="1" applyAlignment="1">
      <alignment vertical="top"/>
    </xf>
    <xf numFmtId="0" fontId="0" fillId="0" borderId="0" xfId="0" applyAlignment="1">
      <alignment vertical="top" wrapText="1"/>
    </xf>
    <xf numFmtId="0" fontId="0" fillId="0" borderId="1" xfId="0" applyBorder="1" applyAlignment="1">
      <alignment horizontal="left" vertical="top" wrapText="1"/>
    </xf>
    <xf numFmtId="0" fontId="0" fillId="3" borderId="0" xfId="0" applyFill="1" applyAlignment="1">
      <alignment vertical="top"/>
    </xf>
    <xf numFmtId="0" fontId="0" fillId="3" borderId="1" xfId="0" applyFill="1" applyBorder="1" applyAlignment="1">
      <alignment horizontal="left" vertical="top" wrapText="1"/>
    </xf>
    <xf numFmtId="0" fontId="17" fillId="0" borderId="0" xfId="10" applyFont="1" applyAlignment="1">
      <alignment vertical="top" wrapText="1"/>
    </xf>
    <xf numFmtId="0" fontId="12" fillId="0" borderId="1" xfId="0" applyFont="1" applyBorder="1" applyAlignment="1">
      <alignment horizontal="left" vertical="top" wrapText="1"/>
    </xf>
    <xf numFmtId="0" fontId="12" fillId="0" borderId="1" xfId="0" applyFont="1" applyBorder="1" applyAlignment="1">
      <alignment vertical="top" wrapText="1"/>
    </xf>
    <xf numFmtId="0" fontId="12" fillId="3" borderId="1" xfId="0" applyFont="1" applyFill="1" applyBorder="1" applyAlignment="1">
      <alignment horizontal="left" vertical="top" wrapText="1"/>
    </xf>
    <xf numFmtId="0" fontId="12" fillId="0" borderId="0" xfId="0" applyFont="1" applyAlignment="1">
      <alignment vertical="top" wrapText="1"/>
    </xf>
    <xf numFmtId="0" fontId="12" fillId="0" borderId="1" xfId="0" applyFont="1" applyBorder="1" applyAlignment="1">
      <alignment wrapText="1"/>
    </xf>
    <xf numFmtId="0" fontId="12" fillId="0" borderId="1" xfId="3" applyFont="1" applyBorder="1" applyAlignment="1">
      <alignment vertical="top" wrapText="1"/>
    </xf>
    <xf numFmtId="0" fontId="12" fillId="0" borderId="1" xfId="0" applyFont="1" applyBorder="1" applyAlignment="1">
      <alignment horizontal="left" vertical="center" wrapText="1"/>
    </xf>
    <xf numFmtId="0" fontId="16" fillId="0" borderId="0" xfId="10" applyAlignment="1">
      <alignment vertical="top"/>
    </xf>
    <xf numFmtId="0" fontId="20" fillId="0" borderId="0" xfId="10" applyFont="1" applyAlignment="1">
      <alignment vertical="top"/>
    </xf>
    <xf numFmtId="0" fontId="12" fillId="0" borderId="0" xfId="0" applyFont="1" applyAlignment="1" applyProtection="1">
      <alignment vertical="top" wrapText="1"/>
      <protection locked="0"/>
    </xf>
    <xf numFmtId="0" fontId="19" fillId="0" borderId="1" xfId="0" applyFont="1" applyBorder="1" applyAlignment="1" applyProtection="1">
      <alignment horizontal="center" vertical="top" wrapText="1"/>
      <protection locked="0"/>
    </xf>
    <xf numFmtId="0" fontId="6" fillId="0" borderId="1" xfId="0" applyFont="1" applyBorder="1" applyAlignment="1" applyProtection="1">
      <alignment horizontal="center" vertical="top" wrapText="1"/>
      <protection locked="0"/>
    </xf>
    <xf numFmtId="0" fontId="24" fillId="0" borderId="1" xfId="12" applyFont="1" applyBorder="1" applyAlignment="1">
      <alignment horizontal="center" vertical="center" wrapText="1"/>
    </xf>
    <xf numFmtId="0" fontId="24" fillId="5" borderId="5" xfId="12" applyFont="1" applyFill="1" applyBorder="1" applyAlignment="1">
      <alignment horizontal="center" vertical="center" wrapText="1"/>
    </xf>
    <xf numFmtId="0" fontId="24" fillId="5" borderId="6" xfId="12" applyFont="1" applyFill="1" applyBorder="1" applyAlignment="1">
      <alignment horizontal="center" vertical="center" wrapText="1"/>
    </xf>
    <xf numFmtId="0" fontId="19" fillId="0" borderId="7" xfId="0" applyFont="1" applyBorder="1" applyAlignment="1" applyProtection="1">
      <alignment horizontal="center" vertical="top" wrapText="1"/>
      <protection locked="0"/>
    </xf>
    <xf numFmtId="0" fontId="0" fillId="0" borderId="7" xfId="0" applyBorder="1" applyAlignment="1">
      <alignment vertical="top"/>
    </xf>
    <xf numFmtId="0" fontId="24" fillId="0" borderId="4" xfId="12" applyFont="1" applyBorder="1" applyAlignment="1">
      <alignment horizontal="center" vertical="center" wrapText="1"/>
    </xf>
    <xf numFmtId="0" fontId="25" fillId="0" borderId="0" xfId="0" applyFont="1"/>
    <xf numFmtId="0" fontId="26" fillId="0" borderId="0" xfId="0" applyFont="1"/>
    <xf numFmtId="0" fontId="27" fillId="0" borderId="0" xfId="0" applyFont="1"/>
    <xf numFmtId="0" fontId="28" fillId="0" borderId="0" xfId="0" applyFont="1"/>
    <xf numFmtId="0" fontId="22" fillId="7" borderId="8" xfId="0" applyFont="1" applyFill="1" applyBorder="1" applyAlignment="1">
      <alignment vertical="center" wrapText="1"/>
    </xf>
    <xf numFmtId="0" fontId="24" fillId="7" borderId="1" xfId="12" applyFont="1" applyFill="1" applyBorder="1" applyAlignment="1">
      <alignment horizontal="center" vertical="center"/>
    </xf>
    <xf numFmtId="0" fontId="22" fillId="7" borderId="9" xfId="0" applyFont="1" applyFill="1" applyBorder="1" applyAlignment="1">
      <alignment vertical="center" wrapText="1"/>
    </xf>
    <xf numFmtId="0" fontId="5" fillId="0" borderId="0" xfId="12" applyFont="1" applyAlignment="1">
      <alignment vertical="center"/>
    </xf>
    <xf numFmtId="0" fontId="5" fillId="0" borderId="0" xfId="12" applyFont="1" applyAlignment="1">
      <alignment vertical="center" wrapText="1"/>
    </xf>
    <xf numFmtId="0" fontId="23" fillId="0" borderId="1" xfId="12" applyFont="1" applyBorder="1" applyAlignment="1">
      <alignment vertical="center" wrapText="1"/>
    </xf>
    <xf numFmtId="0" fontId="24" fillId="0" borderId="7" xfId="12" applyFont="1" applyBorder="1" applyAlignment="1">
      <alignment horizontal="center" vertical="center" wrapText="1"/>
    </xf>
    <xf numFmtId="0" fontId="24" fillId="5" borderId="3" xfId="12" applyFont="1" applyFill="1" applyBorder="1" applyAlignment="1">
      <alignment horizontal="left" vertical="center"/>
    </xf>
    <xf numFmtId="0" fontId="4" fillId="5" borderId="4" xfId="12" applyFont="1" applyFill="1" applyBorder="1" applyAlignment="1">
      <alignment vertical="center"/>
    </xf>
    <xf numFmtId="0" fontId="4" fillId="5" borderId="2" xfId="12" applyFont="1" applyFill="1" applyBorder="1" applyAlignment="1">
      <alignment vertical="center"/>
    </xf>
    <xf numFmtId="0" fontId="23" fillId="5" borderId="4" xfId="12" applyFont="1" applyFill="1" applyBorder="1" applyAlignment="1">
      <alignment vertical="center"/>
    </xf>
    <xf numFmtId="0" fontId="23" fillId="5" borderId="2" xfId="12" applyFont="1" applyFill="1" applyBorder="1" applyAlignment="1">
      <alignment vertical="center"/>
    </xf>
    <xf numFmtId="0" fontId="12" fillId="0" borderId="1" xfId="0" applyFont="1" applyBorder="1" applyAlignment="1" applyProtection="1">
      <alignment vertical="top" wrapText="1"/>
      <protection locked="0"/>
    </xf>
    <xf numFmtId="0" fontId="7" fillId="0" borderId="1" xfId="12" applyFont="1" applyBorder="1" applyAlignment="1">
      <alignment vertical="center" wrapText="1"/>
    </xf>
    <xf numFmtId="0" fontId="0" fillId="0" borderId="1" xfId="12" applyFont="1" applyBorder="1" applyAlignment="1">
      <alignment horizontal="left" vertical="center" wrapText="1"/>
    </xf>
    <xf numFmtId="0" fontId="0" fillId="0" borderId="1" xfId="12" applyFont="1" applyBorder="1" applyAlignment="1">
      <alignment horizontal="left" vertical="top" wrapText="1"/>
    </xf>
    <xf numFmtId="0" fontId="19" fillId="0" borderId="4" xfId="0" applyFont="1" applyBorder="1" applyAlignment="1" applyProtection="1">
      <alignment horizontal="center" vertical="top" wrapText="1"/>
      <protection locked="0"/>
    </xf>
    <xf numFmtId="0" fontId="0" fillId="0" borderId="2" xfId="0" applyBorder="1" applyAlignment="1">
      <alignment vertical="top"/>
    </xf>
    <xf numFmtId="0" fontId="12" fillId="0" borderId="1" xfId="12" applyFont="1" applyBorder="1" applyAlignment="1">
      <alignment vertical="center" wrapText="1"/>
    </xf>
    <xf numFmtId="0" fontId="23" fillId="0" borderId="11" xfId="0" applyFont="1" applyBorder="1"/>
    <xf numFmtId="0" fontId="30" fillId="0" borderId="1" xfId="13" applyFont="1" applyBorder="1" applyAlignment="1">
      <alignment horizontal="left" vertical="center" wrapText="1"/>
    </xf>
    <xf numFmtId="0" fontId="30" fillId="0" borderId="1" xfId="13" applyFont="1" applyBorder="1" applyAlignment="1">
      <alignment horizontal="left" vertical="top" wrapText="1"/>
    </xf>
    <xf numFmtId="0" fontId="7" fillId="0" borderId="1" xfId="0" applyFont="1" applyBorder="1" applyAlignment="1">
      <alignment horizontal="left" vertical="top" wrapText="1"/>
    </xf>
    <xf numFmtId="0" fontId="7" fillId="3" borderId="1" xfId="0" applyFont="1" applyFill="1" applyBorder="1" applyAlignment="1">
      <alignment horizontal="left" vertical="top" wrapText="1"/>
    </xf>
    <xf numFmtId="0" fontId="7" fillId="0" borderId="1" xfId="12" applyFont="1" applyBorder="1" applyAlignment="1">
      <alignment horizontal="left" vertical="top" wrapText="1"/>
    </xf>
    <xf numFmtId="0" fontId="7" fillId="4" borderId="1" xfId="12" applyFont="1" applyFill="1" applyBorder="1" applyAlignment="1">
      <alignment horizontal="left" vertical="top" wrapText="1"/>
    </xf>
    <xf numFmtId="0" fontId="7" fillId="0" borderId="1" xfId="12" applyFont="1" applyBorder="1" applyAlignment="1">
      <alignment vertical="top" wrapText="1"/>
    </xf>
    <xf numFmtId="0" fontId="12" fillId="0" borderId="1" xfId="12" quotePrefix="1" applyFont="1" applyBorder="1" applyAlignment="1">
      <alignment horizontal="left" vertical="top" wrapText="1"/>
    </xf>
    <xf numFmtId="0" fontId="7" fillId="4" borderId="1" xfId="12" applyFont="1" applyFill="1" applyBorder="1" applyAlignment="1">
      <alignment vertical="top" wrapText="1"/>
    </xf>
    <xf numFmtId="0" fontId="7" fillId="5" borderId="4" xfId="12" applyFont="1" applyFill="1" applyBorder="1" applyAlignment="1">
      <alignment vertical="top"/>
    </xf>
    <xf numFmtId="0" fontId="6" fillId="5" borderId="2" xfId="12" applyFont="1" applyFill="1" applyBorder="1" applyAlignment="1">
      <alignment vertical="top"/>
    </xf>
    <xf numFmtId="0" fontId="0" fillId="4" borderId="1" xfId="12" applyFont="1" applyFill="1" applyBorder="1" applyAlignment="1">
      <alignment horizontal="left" vertical="top" wrapText="1"/>
    </xf>
    <xf numFmtId="0" fontId="24" fillId="0" borderId="12" xfId="12" applyFont="1" applyBorder="1" applyAlignment="1">
      <alignment horizontal="center" vertical="center" wrapText="1"/>
    </xf>
    <xf numFmtId="0" fontId="24" fillId="7" borderId="1" xfId="12" applyFont="1" applyFill="1" applyBorder="1" applyAlignment="1">
      <alignment vertical="top" wrapText="1"/>
    </xf>
    <xf numFmtId="0" fontId="3" fillId="0" borderId="0" xfId="0" applyFont="1"/>
    <xf numFmtId="0" fontId="3" fillId="0" borderId="0" xfId="0" quotePrefix="1" applyFont="1"/>
    <xf numFmtId="0" fontId="0" fillId="0" borderId="1" xfId="12" applyFont="1" applyBorder="1" applyAlignment="1">
      <alignment vertical="center" wrapText="1"/>
    </xf>
    <xf numFmtId="0" fontId="0" fillId="0" borderId="1" xfId="0" applyBorder="1"/>
    <xf numFmtId="0" fontId="12" fillId="0" borderId="1" xfId="10" applyFont="1" applyBorder="1" applyAlignment="1">
      <alignment vertical="top"/>
    </xf>
    <xf numFmtId="0" fontId="0" fillId="4" borderId="4" xfId="12" applyFont="1" applyFill="1" applyBorder="1" applyAlignment="1">
      <alignment horizontal="left" vertical="top" wrapText="1"/>
    </xf>
    <xf numFmtId="0" fontId="0" fillId="4" borderId="1" xfId="13" applyFont="1" applyFill="1" applyBorder="1" applyAlignment="1">
      <alignment horizontal="left" vertical="top" wrapText="1"/>
    </xf>
    <xf numFmtId="0" fontId="0" fillId="0" borderId="1" xfId="12" applyFont="1" applyBorder="1" applyAlignment="1">
      <alignment vertical="top" wrapText="1"/>
    </xf>
    <xf numFmtId="0" fontId="0" fillId="8" borderId="1" xfId="13" applyFont="1" applyFill="1" applyBorder="1" applyAlignment="1">
      <alignment horizontal="left" vertical="top" wrapText="1"/>
    </xf>
    <xf numFmtId="0" fontId="0" fillId="0" borderId="4" xfId="12" applyFont="1" applyBorder="1" applyAlignment="1">
      <alignment vertical="top" wrapText="1"/>
    </xf>
    <xf numFmtId="0" fontId="0" fillId="0" borderId="1" xfId="0" applyBorder="1" applyAlignment="1">
      <alignment horizontal="center" vertical="center"/>
    </xf>
    <xf numFmtId="164" fontId="22" fillId="7" borderId="10" xfId="0" applyNumberFormat="1" applyFont="1" applyFill="1" applyBorder="1" applyAlignment="1">
      <alignment horizontal="center" vertical="center" wrapText="1"/>
    </xf>
    <xf numFmtId="164" fontId="2" fillId="0" borderId="1" xfId="0" applyNumberFormat="1" applyFont="1" applyBorder="1" applyAlignment="1">
      <alignment horizontal="center" vertical="center"/>
    </xf>
    <xf numFmtId="0" fontId="1" fillId="0" borderId="0" xfId="0" quotePrefix="1" applyFont="1"/>
    <xf numFmtId="0" fontId="26" fillId="6" borderId="0" xfId="0" applyFont="1" applyFill="1"/>
    <xf numFmtId="0" fontId="24" fillId="7" borderId="3" xfId="12" applyFont="1" applyFill="1" applyBorder="1" applyAlignment="1">
      <alignment horizontal="center" vertical="center"/>
    </xf>
    <xf numFmtId="0" fontId="24" fillId="7" borderId="2" xfId="12" applyFont="1" applyFill="1" applyBorder="1" applyAlignment="1">
      <alignment horizontal="center" vertical="center"/>
    </xf>
    <xf numFmtId="0" fontId="24" fillId="7" borderId="4" xfId="12" applyFont="1" applyFill="1" applyBorder="1" applyAlignment="1">
      <alignment horizontal="center" vertical="center"/>
    </xf>
  </cellXfs>
  <cellStyles count="14">
    <cellStyle name="%" xfId="13" xr:uid="{FA89050C-32C7-4849-A40B-ADBF5D10329D}"/>
    <cellStyle name="Hyperlink" xfId="10" builtinId="8"/>
    <cellStyle name="Normal 2" xfId="12" xr:uid="{E7912FFE-6711-4AC7-81E5-65956104EE99}"/>
    <cellStyle name="Ongeldig 2" xfId="4" xr:uid="{00000000-0005-0000-0000-000000000000}"/>
    <cellStyle name="Procent 2" xfId="2" xr:uid="{00000000-0005-0000-0000-000001000000}"/>
    <cellStyle name="Standaard" xfId="0" builtinId="0"/>
    <cellStyle name="Standaard 2" xfId="1" xr:uid="{00000000-0005-0000-0000-000003000000}"/>
    <cellStyle name="Standaard 2 2" xfId="3" xr:uid="{00000000-0005-0000-0000-000004000000}"/>
    <cellStyle name="Standaard 3" xfId="5" xr:uid="{00000000-0005-0000-0000-000005000000}"/>
    <cellStyle name="Standaard 3 2" xfId="7" xr:uid="{BE114A7E-E02E-424F-8F60-D111CD4DADBE}"/>
    <cellStyle name="Standaard 4" xfId="6" xr:uid="{00000000-0005-0000-0000-000006000000}"/>
    <cellStyle name="Standaard 4 2" xfId="8" xr:uid="{0CB78003-5DBA-495B-8EA7-2A48271DDF48}"/>
    <cellStyle name="Standaard 5" xfId="9" xr:uid="{02589C9A-3CED-4815-8D1F-6683540469FB}"/>
    <cellStyle name="Standaard 6" xfId="11" xr:uid="{170B18C7-2730-427C-98D4-86D3F21B1435}"/>
  </cellStyles>
  <dxfs count="2">
    <dxf>
      <font>
        <color theme="0" tint="-0.499984740745262"/>
      </font>
    </dxf>
    <dxf>
      <font>
        <color theme="0" tint="-0.49998474074526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A6CAD-A2A5-484E-A8B6-81ED39A4140F}">
  <dimension ref="A1:I17"/>
  <sheetViews>
    <sheetView tabSelected="1" zoomScale="90" zoomScaleNormal="90" workbookViewId="0">
      <selection activeCell="E20" sqref="E20"/>
    </sheetView>
  </sheetViews>
  <sheetFormatPr defaultRowHeight="15" x14ac:dyDescent="0.25"/>
  <cols>
    <col min="2" max="2" width="35.7109375" customWidth="1"/>
    <col min="3" max="3" width="17.42578125" customWidth="1"/>
    <col min="4" max="4" width="21.28515625" customWidth="1"/>
    <col min="5" max="5" width="46.28515625" customWidth="1"/>
  </cols>
  <sheetData>
    <row r="1" spans="1:9" ht="19.5" x14ac:dyDescent="0.25">
      <c r="B1" s="28" t="s">
        <v>150</v>
      </c>
      <c r="C1" s="29"/>
      <c r="D1" s="29"/>
      <c r="E1" s="29"/>
      <c r="F1" s="29"/>
      <c r="G1" s="29"/>
      <c r="H1" s="29"/>
      <c r="I1" s="29"/>
    </row>
    <row r="2" spans="1:9" ht="15.75" x14ac:dyDescent="0.25">
      <c r="B2" s="80" t="s">
        <v>142</v>
      </c>
      <c r="C2" s="80"/>
      <c r="D2" s="80"/>
      <c r="E2" s="29"/>
      <c r="F2" s="29"/>
      <c r="G2" s="29"/>
      <c r="H2" s="29"/>
      <c r="I2" s="29"/>
    </row>
    <row r="3" spans="1:9" ht="15.75" x14ac:dyDescent="0.25">
      <c r="B3" s="29"/>
      <c r="C3" s="29"/>
      <c r="D3" s="29"/>
      <c r="E3" s="29"/>
      <c r="F3" s="29"/>
      <c r="G3" s="29"/>
      <c r="H3" s="29"/>
      <c r="I3" s="29"/>
    </row>
    <row r="4" spans="1:9" ht="72" customHeight="1" x14ac:dyDescent="0.25">
      <c r="B4" s="30" t="s">
        <v>143</v>
      </c>
      <c r="C4" s="31"/>
      <c r="D4" s="29"/>
      <c r="E4" s="29"/>
      <c r="F4" s="29"/>
      <c r="G4" s="29"/>
      <c r="H4" s="29"/>
      <c r="I4" s="29"/>
    </row>
    <row r="5" spans="1:9" ht="15.75" x14ac:dyDescent="0.25">
      <c r="B5" s="66" t="s">
        <v>297</v>
      </c>
      <c r="C5" s="29"/>
      <c r="D5" s="29"/>
      <c r="E5" s="29"/>
      <c r="F5" s="29"/>
      <c r="G5" s="29"/>
      <c r="H5" s="29"/>
      <c r="I5" s="29"/>
    </row>
    <row r="6" spans="1:9" ht="15.75" x14ac:dyDescent="0.25">
      <c r="B6" s="67" t="s">
        <v>299</v>
      </c>
      <c r="C6" s="29"/>
      <c r="D6" s="29"/>
      <c r="E6" s="29"/>
      <c r="F6" s="29"/>
      <c r="G6" s="29"/>
      <c r="H6" s="29"/>
      <c r="I6" s="29"/>
    </row>
    <row r="7" spans="1:9" ht="15.75" x14ac:dyDescent="0.25">
      <c r="B7" s="67" t="s">
        <v>300</v>
      </c>
      <c r="C7" s="29"/>
      <c r="D7" s="29"/>
      <c r="E7" s="29"/>
      <c r="F7" s="29"/>
      <c r="G7" s="29"/>
      <c r="H7" s="29"/>
      <c r="I7" s="29"/>
    </row>
    <row r="8" spans="1:9" ht="15.75" x14ac:dyDescent="0.25">
      <c r="B8" s="67" t="s">
        <v>298</v>
      </c>
      <c r="C8" s="29"/>
      <c r="D8" s="29"/>
      <c r="E8" s="29"/>
      <c r="F8" s="29"/>
      <c r="G8" s="29"/>
      <c r="H8" s="29"/>
      <c r="I8" s="29"/>
    </row>
    <row r="9" spans="1:9" ht="15.75" x14ac:dyDescent="0.25">
      <c r="B9" s="67" t="s">
        <v>301</v>
      </c>
      <c r="C9" s="29"/>
      <c r="D9" s="29"/>
      <c r="E9" s="29"/>
      <c r="F9" s="29"/>
      <c r="G9" s="29"/>
      <c r="H9" s="29"/>
      <c r="I9" s="29"/>
    </row>
    <row r="10" spans="1:9" ht="15.75" x14ac:dyDescent="0.25">
      <c r="B10" s="79" t="s">
        <v>355</v>
      </c>
      <c r="C10" s="29"/>
      <c r="D10" s="29"/>
      <c r="E10" s="29"/>
      <c r="F10" s="29"/>
      <c r="G10" s="29"/>
      <c r="H10" s="29"/>
      <c r="I10" s="29"/>
    </row>
    <row r="11" spans="1:9" ht="15.75" x14ac:dyDescent="0.25">
      <c r="B11" s="29"/>
      <c r="C11" s="29"/>
      <c r="D11" s="29"/>
      <c r="E11" s="29"/>
      <c r="F11" s="29"/>
      <c r="G11" s="29"/>
      <c r="H11" s="29"/>
      <c r="I11" s="29"/>
    </row>
    <row r="12" spans="1:9" ht="16.5" thickBot="1" x14ac:dyDescent="0.3">
      <c r="B12" s="29"/>
      <c r="C12" s="29"/>
      <c r="D12" s="29"/>
      <c r="E12" s="29"/>
      <c r="F12" s="29"/>
      <c r="G12" s="29"/>
      <c r="H12" s="29"/>
      <c r="I12" s="29"/>
    </row>
    <row r="13" spans="1:9" ht="15.75" x14ac:dyDescent="0.25">
      <c r="A13" s="35"/>
      <c r="B13" s="32" t="s">
        <v>348</v>
      </c>
      <c r="C13" s="32" t="s">
        <v>349</v>
      </c>
      <c r="D13" s="29"/>
      <c r="E13" s="29"/>
      <c r="F13" s="29"/>
      <c r="G13" s="29"/>
      <c r="H13" s="29"/>
    </row>
    <row r="14" spans="1:9" ht="15.75" x14ac:dyDescent="0.25">
      <c r="B14" s="51" t="s">
        <v>147</v>
      </c>
      <c r="C14" s="78">
        <v>9000</v>
      </c>
      <c r="D14" s="29"/>
      <c r="E14" s="29"/>
      <c r="F14" s="29"/>
      <c r="G14" s="29"/>
      <c r="H14" s="29"/>
    </row>
    <row r="15" spans="1:9" ht="15.75" x14ac:dyDescent="0.25">
      <c r="B15" s="37" t="s">
        <v>151</v>
      </c>
      <c r="C15" s="78">
        <v>9000</v>
      </c>
      <c r="D15" s="29"/>
      <c r="E15" s="29"/>
      <c r="F15" s="29"/>
      <c r="G15" s="29"/>
      <c r="H15" s="29"/>
    </row>
    <row r="16" spans="1:9" ht="16.5" thickBot="1" x14ac:dyDescent="0.3">
      <c r="B16" s="37" t="s">
        <v>165</v>
      </c>
      <c r="C16" s="78">
        <v>58500</v>
      </c>
      <c r="D16" s="29"/>
      <c r="E16" s="29"/>
      <c r="F16" s="29"/>
      <c r="G16" s="29"/>
      <c r="H16" s="29"/>
    </row>
    <row r="17" spans="2:8" ht="15.75" x14ac:dyDescent="0.25">
      <c r="B17" s="34" t="s">
        <v>145</v>
      </c>
      <c r="C17" s="77">
        <f>SUM(C14:C16)</f>
        <v>76500</v>
      </c>
      <c r="D17" s="29"/>
      <c r="E17" s="29"/>
      <c r="F17" s="29"/>
      <c r="G17" s="29"/>
      <c r="H17" s="29"/>
    </row>
  </sheetData>
  <mergeCells count="1">
    <mergeCell ref="B2:D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FA7EB-C4ED-4F61-86F7-D52EE6893EE5}">
  <sheetPr codeName="Blad1"/>
  <dimension ref="A1:E33"/>
  <sheetViews>
    <sheetView zoomScale="90" zoomScaleNormal="90" workbookViewId="0">
      <pane ySplit="1" topLeftCell="A2" activePane="bottomLeft" state="frozen"/>
      <selection activeCell="B8" sqref="B8"/>
      <selection pane="bottomLeft" activeCell="B14" sqref="B14"/>
    </sheetView>
  </sheetViews>
  <sheetFormatPr defaultColWidth="9" defaultRowHeight="15" x14ac:dyDescent="0.25"/>
  <cols>
    <col min="1" max="1" width="8.7109375" style="3" customWidth="1"/>
    <col min="2" max="2" width="80.28515625" style="5" customWidth="1"/>
    <col min="3" max="3" width="11.28515625" style="19" customWidth="1"/>
    <col min="4" max="4" width="9" style="3"/>
    <col min="5" max="5" width="13.42578125" style="3" customWidth="1"/>
    <col min="6" max="6" width="53.28515625" style="3" customWidth="1"/>
    <col min="7" max="16384" width="9" style="3"/>
  </cols>
  <sheetData>
    <row r="1" spans="1:5" ht="25.9" customHeight="1" x14ac:dyDescent="0.25">
      <c r="A1" s="17"/>
      <c r="B1" s="9"/>
      <c r="C1" s="81" t="s">
        <v>136</v>
      </c>
      <c r="D1" s="82"/>
      <c r="E1" s="65"/>
    </row>
    <row r="2" spans="1:5" x14ac:dyDescent="0.25">
      <c r="A2" s="81" t="s">
        <v>144</v>
      </c>
      <c r="B2" s="83"/>
      <c r="C2" s="23" t="s">
        <v>138</v>
      </c>
      <c r="D2" s="24" t="s">
        <v>139</v>
      </c>
      <c r="E2" s="23" t="s">
        <v>140</v>
      </c>
    </row>
    <row r="3" spans="1:5" x14ac:dyDescent="0.25">
      <c r="A3" s="17"/>
      <c r="B3" s="9"/>
      <c r="C3" s="27"/>
      <c r="D3" s="27"/>
      <c r="E3" s="27"/>
    </row>
    <row r="4" spans="1:5" ht="30" x14ac:dyDescent="0.25">
      <c r="A4" s="4" t="s">
        <v>10</v>
      </c>
      <c r="B4" s="2" t="s">
        <v>7</v>
      </c>
      <c r="C4" s="25" t="s">
        <v>141</v>
      </c>
      <c r="D4" s="26"/>
      <c r="E4" s="26"/>
    </row>
    <row r="5" spans="1:5" ht="45" x14ac:dyDescent="0.25">
      <c r="A5" s="4" t="s">
        <v>9</v>
      </c>
      <c r="B5" s="2" t="s">
        <v>302</v>
      </c>
      <c r="C5" s="20" t="s">
        <v>141</v>
      </c>
      <c r="D5" s="4"/>
      <c r="E5" s="4"/>
    </row>
    <row r="6" spans="1:5" x14ac:dyDescent="0.25">
      <c r="A6" s="4" t="s">
        <v>11</v>
      </c>
      <c r="B6" s="2" t="s">
        <v>2</v>
      </c>
      <c r="C6" s="20" t="s">
        <v>141</v>
      </c>
      <c r="D6" s="4"/>
      <c r="E6" s="4"/>
    </row>
    <row r="7" spans="1:5" ht="30" x14ac:dyDescent="0.25">
      <c r="A7" s="4" t="s">
        <v>82</v>
      </c>
      <c r="B7" s="2" t="s">
        <v>169</v>
      </c>
      <c r="C7" s="21" t="s">
        <v>141</v>
      </c>
      <c r="D7" s="4"/>
      <c r="E7" s="4"/>
    </row>
    <row r="8" spans="1:5" x14ac:dyDescent="0.25">
      <c r="A8" s="4" t="s">
        <v>83</v>
      </c>
      <c r="B8" s="2" t="s">
        <v>118</v>
      </c>
      <c r="C8" s="21" t="s">
        <v>141</v>
      </c>
      <c r="D8" s="4"/>
      <c r="E8" s="4"/>
    </row>
    <row r="9" spans="1:5" ht="30" x14ac:dyDescent="0.25">
      <c r="A9" s="4" t="s">
        <v>84</v>
      </c>
      <c r="B9" s="2" t="s">
        <v>81</v>
      </c>
      <c r="C9" s="20" t="s">
        <v>141</v>
      </c>
      <c r="D9" s="4"/>
      <c r="E9" s="4"/>
    </row>
    <row r="10" spans="1:5" ht="60" x14ac:dyDescent="0.25">
      <c r="A10" s="4" t="s">
        <v>85</v>
      </c>
      <c r="B10" s="1" t="s">
        <v>117</v>
      </c>
      <c r="C10" s="20" t="s">
        <v>141</v>
      </c>
      <c r="D10" s="4"/>
      <c r="E10" s="4"/>
    </row>
    <row r="11" spans="1:5" ht="45" x14ac:dyDescent="0.25">
      <c r="A11" s="4" t="s">
        <v>86</v>
      </c>
      <c r="B11" s="1" t="s">
        <v>116</v>
      </c>
      <c r="C11" s="20" t="s">
        <v>141</v>
      </c>
      <c r="D11" s="4"/>
      <c r="E11" s="4"/>
    </row>
    <row r="23" spans="1:2" x14ac:dyDescent="0.25">
      <c r="A23" s="35"/>
      <c r="B23" s="35"/>
    </row>
    <row r="27" spans="1:2" x14ac:dyDescent="0.25">
      <c r="B27" s="36"/>
    </row>
    <row r="29" spans="1:2" x14ac:dyDescent="0.25">
      <c r="A29" s="35"/>
      <c r="B29" s="35"/>
    </row>
    <row r="30" spans="1:2" x14ac:dyDescent="0.25">
      <c r="B30" s="36"/>
    </row>
    <row r="31" spans="1:2" x14ac:dyDescent="0.25">
      <c r="B31" s="36"/>
    </row>
    <row r="32" spans="1:2" x14ac:dyDescent="0.25">
      <c r="B32" s="36"/>
    </row>
    <row r="33" spans="2:2" x14ac:dyDescent="0.25">
      <c r="B33" s="36"/>
    </row>
  </sheetData>
  <mergeCells count="2">
    <mergeCell ref="C1:D1"/>
    <mergeCell ref="A2:B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1E614-46E6-41A8-836B-2646A0C97166}">
  <sheetPr codeName="Blad2"/>
  <dimension ref="A1:E35"/>
  <sheetViews>
    <sheetView zoomScale="90" zoomScaleNormal="90" workbookViewId="0">
      <pane ySplit="1" topLeftCell="A2" activePane="bottomLeft" state="frozen"/>
      <selection activeCell="B8" sqref="B8"/>
      <selection pane="bottomLeft" activeCell="B4" sqref="B4"/>
    </sheetView>
  </sheetViews>
  <sheetFormatPr defaultColWidth="9" defaultRowHeight="15" x14ac:dyDescent="0.25"/>
  <cols>
    <col min="1" max="1" width="9" style="3"/>
    <col min="2" max="2" width="80.28515625" style="13" customWidth="1"/>
    <col min="3" max="3" width="11.7109375" style="19" customWidth="1"/>
    <col min="4" max="16384" width="9" style="3"/>
  </cols>
  <sheetData>
    <row r="1" spans="1:5" x14ac:dyDescent="0.25">
      <c r="A1" s="18"/>
      <c r="B1" s="9"/>
      <c r="C1" s="81" t="s">
        <v>136</v>
      </c>
      <c r="D1" s="82"/>
      <c r="E1" s="33"/>
    </row>
    <row r="2" spans="1:5" x14ac:dyDescent="0.25">
      <c r="A2" s="81" t="s">
        <v>146</v>
      </c>
      <c r="B2" s="83"/>
      <c r="C2" s="23" t="s">
        <v>138</v>
      </c>
      <c r="D2" s="24" t="s">
        <v>139</v>
      </c>
      <c r="E2" s="23" t="s">
        <v>140</v>
      </c>
    </row>
    <row r="3" spans="1:5" x14ac:dyDescent="0.25">
      <c r="A3" s="18"/>
      <c r="B3" s="9"/>
      <c r="C3" s="27"/>
      <c r="D3" s="27"/>
      <c r="E3" s="27"/>
    </row>
    <row r="4" spans="1:5" ht="30" x14ac:dyDescent="0.25">
      <c r="A4" s="4" t="s">
        <v>37</v>
      </c>
      <c r="B4" s="11" t="s">
        <v>359</v>
      </c>
      <c r="C4" s="22" t="s">
        <v>141</v>
      </c>
      <c r="D4" s="22"/>
      <c r="E4" s="22"/>
    </row>
    <row r="5" spans="1:5" x14ac:dyDescent="0.25">
      <c r="A5" s="4" t="s">
        <v>12</v>
      </c>
      <c r="B5" s="11" t="s">
        <v>154</v>
      </c>
      <c r="C5" s="22" t="s">
        <v>141</v>
      </c>
      <c r="D5" s="22"/>
      <c r="E5" s="22"/>
    </row>
    <row r="6" spans="1:5" ht="45" x14ac:dyDescent="0.25">
      <c r="A6" s="4" t="s">
        <v>17</v>
      </c>
      <c r="B6" s="11" t="s">
        <v>360</v>
      </c>
      <c r="C6" s="21" t="s">
        <v>141</v>
      </c>
      <c r="D6" s="4"/>
      <c r="E6" s="4"/>
    </row>
    <row r="7" spans="1:5" ht="60" x14ac:dyDescent="0.25">
      <c r="A7" s="4" t="s">
        <v>38</v>
      </c>
      <c r="B7" s="11" t="s">
        <v>8</v>
      </c>
      <c r="C7" s="21" t="s">
        <v>141</v>
      </c>
      <c r="D7" s="4"/>
      <c r="E7" s="4"/>
    </row>
    <row r="8" spans="1:5" ht="30" x14ac:dyDescent="0.25">
      <c r="A8" s="4" t="s">
        <v>18</v>
      </c>
      <c r="B8" s="11" t="s">
        <v>361</v>
      </c>
      <c r="C8" s="20" t="s">
        <v>141</v>
      </c>
      <c r="D8" s="4"/>
      <c r="E8" s="4"/>
    </row>
    <row r="9" spans="1:5" ht="30" x14ac:dyDescent="0.25">
      <c r="A9" s="4" t="s">
        <v>122</v>
      </c>
      <c r="B9" s="11" t="s">
        <v>362</v>
      </c>
      <c r="C9" s="20" t="s">
        <v>141</v>
      </c>
      <c r="D9" s="4"/>
      <c r="E9" s="4"/>
    </row>
    <row r="10" spans="1:5" ht="60" x14ac:dyDescent="0.25">
      <c r="A10" s="4" t="s">
        <v>123</v>
      </c>
      <c r="B10" s="11" t="s">
        <v>363</v>
      </c>
      <c r="C10" s="20" t="s">
        <v>141</v>
      </c>
      <c r="D10" s="4"/>
      <c r="E10" s="4"/>
    </row>
    <row r="11" spans="1:5" ht="45" x14ac:dyDescent="0.25">
      <c r="A11" s="4" t="s">
        <v>19</v>
      </c>
      <c r="B11" s="11" t="s">
        <v>364</v>
      </c>
      <c r="C11" s="20" t="s">
        <v>141</v>
      </c>
      <c r="D11" s="4"/>
      <c r="E11" s="4"/>
    </row>
    <row r="12" spans="1:5" ht="60" x14ac:dyDescent="0.25">
      <c r="A12" s="4" t="s">
        <v>20</v>
      </c>
      <c r="B12" s="11" t="s">
        <v>94</v>
      </c>
      <c r="C12" s="20" t="s">
        <v>141</v>
      </c>
      <c r="D12" s="4"/>
      <c r="E12" s="4"/>
    </row>
    <row r="13" spans="1:5" ht="45" x14ac:dyDescent="0.25">
      <c r="A13" s="4" t="s">
        <v>21</v>
      </c>
      <c r="B13" s="11" t="s">
        <v>303</v>
      </c>
      <c r="C13" s="20" t="s">
        <v>141</v>
      </c>
      <c r="D13" s="4"/>
      <c r="E13" s="4"/>
    </row>
    <row r="14" spans="1:5" ht="75" x14ac:dyDescent="0.25">
      <c r="A14" s="4" t="s">
        <v>87</v>
      </c>
      <c r="B14" s="16" t="s">
        <v>171</v>
      </c>
      <c r="C14" s="21" t="s">
        <v>141</v>
      </c>
      <c r="D14" s="4"/>
      <c r="E14" s="4"/>
    </row>
    <row r="15" spans="1:5" ht="30" x14ac:dyDescent="0.25">
      <c r="A15" s="4" t="s">
        <v>39</v>
      </c>
      <c r="B15" s="11" t="s">
        <v>304</v>
      </c>
      <c r="C15" s="21" t="s">
        <v>141</v>
      </c>
      <c r="D15" s="4"/>
      <c r="E15" s="4"/>
    </row>
    <row r="16" spans="1:5" ht="30" x14ac:dyDescent="0.25">
      <c r="A16" s="4" t="s">
        <v>124</v>
      </c>
      <c r="B16" s="2" t="s">
        <v>3</v>
      </c>
      <c r="C16" s="20" t="s">
        <v>141</v>
      </c>
      <c r="D16" s="4"/>
      <c r="E16" s="4"/>
    </row>
    <row r="17" spans="1:5" ht="45" x14ac:dyDescent="0.25">
      <c r="A17" s="4" t="s">
        <v>40</v>
      </c>
      <c r="B17" s="11" t="s">
        <v>305</v>
      </c>
      <c r="C17" s="20" t="s">
        <v>141</v>
      </c>
      <c r="D17" s="4"/>
      <c r="E17" s="4"/>
    </row>
    <row r="18" spans="1:5" ht="270" x14ac:dyDescent="0.25">
      <c r="A18" s="4" t="s">
        <v>41</v>
      </c>
      <c r="B18" s="11" t="s">
        <v>356</v>
      </c>
      <c r="C18" s="20" t="s">
        <v>141</v>
      </c>
      <c r="D18" s="4"/>
      <c r="E18" s="4"/>
    </row>
    <row r="19" spans="1:5" ht="45" x14ac:dyDescent="0.25">
      <c r="A19" s="4" t="s">
        <v>125</v>
      </c>
      <c r="B19" s="11" t="s">
        <v>306</v>
      </c>
      <c r="C19" s="20" t="s">
        <v>141</v>
      </c>
      <c r="D19" s="4"/>
      <c r="E19" s="4"/>
    </row>
    <row r="24" spans="1:5" x14ac:dyDescent="0.25">
      <c r="A24" s="35"/>
    </row>
    <row r="25" spans="1:5" x14ac:dyDescent="0.25">
      <c r="B25" s="35"/>
    </row>
    <row r="29" spans="1:5" x14ac:dyDescent="0.25">
      <c r="B29" s="36"/>
    </row>
    <row r="30" spans="1:5" x14ac:dyDescent="0.25">
      <c r="A30" s="35"/>
    </row>
    <row r="31" spans="1:5" x14ac:dyDescent="0.25">
      <c r="B31" s="35"/>
    </row>
    <row r="32" spans="1:5" x14ac:dyDescent="0.25">
      <c r="B32" s="36"/>
    </row>
    <row r="33" spans="2:2" x14ac:dyDescent="0.25">
      <c r="B33" s="36"/>
    </row>
    <row r="34" spans="2:2" x14ac:dyDescent="0.25">
      <c r="B34" s="36"/>
    </row>
    <row r="35" spans="2:2" x14ac:dyDescent="0.25">
      <c r="B35" s="36"/>
    </row>
  </sheetData>
  <autoFilter ref="B1:B3" xr:uid="{0304C592-5A99-48FF-89BB-A200B8376193}"/>
  <mergeCells count="2">
    <mergeCell ref="C1:D1"/>
    <mergeCell ref="A2:B2"/>
  </mergeCell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011F4-A834-4616-8795-532A61B3D814}">
  <sheetPr codeName="Blad3"/>
  <dimension ref="A1:E37"/>
  <sheetViews>
    <sheetView zoomScale="90" zoomScaleNormal="90" workbookViewId="0">
      <pane ySplit="1" topLeftCell="A2" activePane="bottomLeft" state="frozen"/>
      <selection activeCell="B8" sqref="B8"/>
      <selection pane="bottomLeft" activeCell="B5" sqref="B5"/>
    </sheetView>
  </sheetViews>
  <sheetFormatPr defaultColWidth="9" defaultRowHeight="15" x14ac:dyDescent="0.25"/>
  <cols>
    <col min="1" max="1" width="8.7109375" style="3" customWidth="1"/>
    <col min="2" max="2" width="80.28515625" style="13" customWidth="1"/>
    <col min="3" max="3" width="19.140625" style="19" customWidth="1"/>
    <col min="4" max="4" width="16.5703125" style="5" customWidth="1"/>
    <col min="5" max="5" width="18.5703125" style="3" customWidth="1"/>
    <col min="6" max="16384" width="9" style="3"/>
  </cols>
  <sheetData>
    <row r="1" spans="1:5" x14ac:dyDescent="0.25">
      <c r="A1" s="17"/>
      <c r="B1" s="9"/>
      <c r="C1" s="81" t="s">
        <v>136</v>
      </c>
      <c r="D1" s="82"/>
      <c r="E1" s="33"/>
    </row>
    <row r="2" spans="1:5" x14ac:dyDescent="0.25">
      <c r="A2" s="81" t="s">
        <v>147</v>
      </c>
      <c r="B2" s="83"/>
      <c r="C2" s="23" t="s">
        <v>138</v>
      </c>
      <c r="D2" s="24" t="s">
        <v>139</v>
      </c>
      <c r="E2" s="23" t="s">
        <v>140</v>
      </c>
    </row>
    <row r="3" spans="1:5" x14ac:dyDescent="0.25">
      <c r="A3" s="18"/>
      <c r="B3" s="9"/>
      <c r="C3" s="27"/>
      <c r="D3" s="27"/>
      <c r="E3" s="27"/>
    </row>
    <row r="4" spans="1:5" ht="30" x14ac:dyDescent="0.25">
      <c r="A4" s="4" t="s">
        <v>42</v>
      </c>
      <c r="B4" s="11" t="s">
        <v>409</v>
      </c>
      <c r="C4" s="25" t="s">
        <v>141</v>
      </c>
      <c r="D4" s="26"/>
      <c r="E4" s="26"/>
    </row>
    <row r="5" spans="1:5" s="7" customFormat="1" ht="45" x14ac:dyDescent="0.25">
      <c r="A5" s="4" t="s">
        <v>126</v>
      </c>
      <c r="B5" s="11" t="s">
        <v>365</v>
      </c>
      <c r="C5" s="20" t="s">
        <v>141</v>
      </c>
      <c r="D5" s="4"/>
      <c r="E5" s="4"/>
    </row>
    <row r="6" spans="1:5" ht="53.25" customHeight="1" x14ac:dyDescent="0.25">
      <c r="A6" s="4" t="s">
        <v>14</v>
      </c>
      <c r="B6" s="11" t="s">
        <v>120</v>
      </c>
      <c r="C6" s="20" t="s">
        <v>141</v>
      </c>
      <c r="D6" s="4"/>
      <c r="E6" s="4"/>
    </row>
    <row r="7" spans="1:5" ht="45" x14ac:dyDescent="0.25">
      <c r="A7" s="4" t="s">
        <v>127</v>
      </c>
      <c r="B7" s="11" t="s">
        <v>366</v>
      </c>
      <c r="C7" s="21" t="s">
        <v>141</v>
      </c>
      <c r="D7" s="4"/>
      <c r="E7" s="4"/>
    </row>
    <row r="8" spans="1:5" ht="30" x14ac:dyDescent="0.25">
      <c r="A8" s="4" t="s">
        <v>22</v>
      </c>
      <c r="B8" s="46" t="s">
        <v>156</v>
      </c>
      <c r="C8" s="21" t="s">
        <v>141</v>
      </c>
      <c r="D8" s="4"/>
      <c r="E8" s="4"/>
    </row>
    <row r="9" spans="1:5" ht="45" x14ac:dyDescent="0.25">
      <c r="A9" s="4" t="s">
        <v>23</v>
      </c>
      <c r="B9" s="46" t="s">
        <v>189</v>
      </c>
      <c r="C9" s="21"/>
      <c r="D9" s="21" t="s">
        <v>141</v>
      </c>
      <c r="E9" s="76" t="s">
        <v>351</v>
      </c>
    </row>
    <row r="10" spans="1:5" ht="60" x14ac:dyDescent="0.25">
      <c r="A10" s="4" t="s">
        <v>24</v>
      </c>
      <c r="B10" s="10" t="s">
        <v>307</v>
      </c>
      <c r="C10" s="21"/>
      <c r="D10" s="21" t="s">
        <v>141</v>
      </c>
      <c r="E10" s="76" t="s">
        <v>351</v>
      </c>
    </row>
    <row r="11" spans="1:5" ht="45" x14ac:dyDescent="0.25">
      <c r="A11" s="4" t="s">
        <v>128</v>
      </c>
      <c r="B11" s="10" t="s">
        <v>367</v>
      </c>
      <c r="C11" s="20" t="s">
        <v>141</v>
      </c>
      <c r="D11" s="4"/>
      <c r="E11" s="4"/>
    </row>
    <row r="12" spans="1:5" ht="45" x14ac:dyDescent="0.25">
      <c r="A12" s="4" t="s">
        <v>129</v>
      </c>
      <c r="B12" s="10" t="s">
        <v>96</v>
      </c>
      <c r="C12" s="20" t="s">
        <v>141</v>
      </c>
      <c r="D12" s="4"/>
      <c r="E12" s="4"/>
    </row>
    <row r="13" spans="1:5" ht="30" x14ac:dyDescent="0.25">
      <c r="A13" s="4" t="s">
        <v>130</v>
      </c>
      <c r="B13" s="12" t="s">
        <v>368</v>
      </c>
      <c r="C13" s="20" t="s">
        <v>141</v>
      </c>
      <c r="D13" s="4"/>
      <c r="E13" s="4"/>
    </row>
    <row r="14" spans="1:5" ht="224.45" customHeight="1" x14ac:dyDescent="0.25">
      <c r="A14" s="4" t="s">
        <v>43</v>
      </c>
      <c r="B14" s="8" t="s">
        <v>296</v>
      </c>
      <c r="C14" s="20" t="s">
        <v>141</v>
      </c>
      <c r="D14" s="4"/>
      <c r="E14" s="4"/>
    </row>
    <row r="15" spans="1:5" ht="60" x14ac:dyDescent="0.25">
      <c r="A15" s="4" t="s">
        <v>131</v>
      </c>
      <c r="B15" s="8" t="s">
        <v>95</v>
      </c>
      <c r="C15" s="20" t="s">
        <v>141</v>
      </c>
      <c r="D15" s="4"/>
      <c r="E15" s="4"/>
    </row>
    <row r="16" spans="1:5" ht="45" x14ac:dyDescent="0.25">
      <c r="A16" s="4" t="s">
        <v>44</v>
      </c>
      <c r="B16" s="8" t="s">
        <v>308</v>
      </c>
      <c r="C16" s="21" t="s">
        <v>141</v>
      </c>
      <c r="D16" s="4"/>
      <c r="E16" s="4"/>
    </row>
    <row r="17" spans="1:5" ht="45" x14ac:dyDescent="0.25">
      <c r="A17" s="4" t="s">
        <v>45</v>
      </c>
      <c r="B17" s="47" t="s">
        <v>403</v>
      </c>
      <c r="C17" s="21" t="s">
        <v>141</v>
      </c>
      <c r="D17" s="4"/>
      <c r="E17" s="4"/>
    </row>
    <row r="18" spans="1:5" ht="60" x14ac:dyDescent="0.25">
      <c r="A18" s="4" t="s">
        <v>172</v>
      </c>
      <c r="B18" s="8" t="s">
        <v>369</v>
      </c>
      <c r="C18" s="21" t="s">
        <v>141</v>
      </c>
      <c r="D18" s="4"/>
      <c r="E18" s="4"/>
    </row>
    <row r="19" spans="1:5" ht="46.9" customHeight="1" x14ac:dyDescent="0.25">
      <c r="A19" s="4" t="s">
        <v>173</v>
      </c>
      <c r="B19" s="6" t="s">
        <v>370</v>
      </c>
      <c r="C19" s="20" t="s">
        <v>141</v>
      </c>
      <c r="D19" s="4"/>
      <c r="E19" s="4"/>
    </row>
    <row r="20" spans="1:5" ht="30" x14ac:dyDescent="0.25">
      <c r="A20" s="4" t="s">
        <v>195</v>
      </c>
      <c r="B20" s="45" t="s">
        <v>155</v>
      </c>
      <c r="C20" s="20" t="s">
        <v>141</v>
      </c>
      <c r="D20" s="2"/>
      <c r="E20" s="4"/>
    </row>
    <row r="21" spans="1:5" ht="30" x14ac:dyDescent="0.25">
      <c r="A21" s="4" t="s">
        <v>196</v>
      </c>
      <c r="B21" s="45" t="s">
        <v>309</v>
      </c>
      <c r="C21" s="20" t="s">
        <v>141</v>
      </c>
      <c r="D21" s="2"/>
      <c r="E21" s="4"/>
    </row>
    <row r="27" spans="1:5" x14ac:dyDescent="0.25">
      <c r="A27" s="35"/>
      <c r="B27" s="35"/>
    </row>
    <row r="31" spans="1:5" x14ac:dyDescent="0.25">
      <c r="B31" s="36"/>
    </row>
    <row r="33" spans="1:2" x14ac:dyDescent="0.25">
      <c r="A33" s="35"/>
      <c r="B33" s="35"/>
    </row>
    <row r="34" spans="1:2" x14ac:dyDescent="0.25">
      <c r="B34" s="36"/>
    </row>
    <row r="35" spans="1:2" x14ac:dyDescent="0.25">
      <c r="B35" s="36"/>
    </row>
    <row r="36" spans="1:2" x14ac:dyDescent="0.25">
      <c r="B36" s="36"/>
    </row>
    <row r="37" spans="1:2" x14ac:dyDescent="0.25">
      <c r="B37" s="36"/>
    </row>
  </sheetData>
  <autoFilter ref="B1:B6" xr:uid="{0304C592-5A99-48FF-89BB-A200B8376193}"/>
  <mergeCells count="2">
    <mergeCell ref="C1:D1"/>
    <mergeCell ref="A2:B2"/>
  </mergeCells>
  <phoneticPr fontId="1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F0D06-10BA-4FF0-ADE4-C2CB780DDA88}">
  <sheetPr codeName="Blad4"/>
  <dimension ref="A1:E35"/>
  <sheetViews>
    <sheetView zoomScale="90" zoomScaleNormal="90" workbookViewId="0">
      <pane ySplit="1" topLeftCell="A2" activePane="bottomLeft" state="frozen"/>
      <selection activeCell="B8" sqref="B8"/>
      <selection pane="bottomLeft" activeCell="B32" sqref="B32"/>
    </sheetView>
  </sheetViews>
  <sheetFormatPr defaultColWidth="9" defaultRowHeight="15" x14ac:dyDescent="0.25"/>
  <cols>
    <col min="1" max="1" width="8.7109375" style="3" customWidth="1"/>
    <col min="2" max="2" width="80.28515625" style="13" customWidth="1"/>
    <col min="3" max="3" width="14" style="19" customWidth="1"/>
    <col min="4" max="4" width="9" style="3"/>
    <col min="5" max="5" width="15.7109375" style="3" customWidth="1"/>
    <col min="6" max="16384" width="9" style="3"/>
  </cols>
  <sheetData>
    <row r="1" spans="1:5" x14ac:dyDescent="0.25">
      <c r="A1" s="17"/>
      <c r="B1" s="9"/>
      <c r="C1" s="81" t="s">
        <v>136</v>
      </c>
      <c r="D1" s="82"/>
      <c r="E1" s="33"/>
    </row>
    <row r="2" spans="1:5" x14ac:dyDescent="0.25">
      <c r="A2" s="81" t="s">
        <v>151</v>
      </c>
      <c r="B2" s="83"/>
      <c r="C2" s="23" t="s">
        <v>138</v>
      </c>
      <c r="D2" s="24" t="s">
        <v>139</v>
      </c>
      <c r="E2" s="23" t="s">
        <v>140</v>
      </c>
    </row>
    <row r="3" spans="1:5" x14ac:dyDescent="0.25">
      <c r="A3" s="18"/>
      <c r="B3" s="9"/>
      <c r="C3" s="27"/>
      <c r="D3" s="27"/>
      <c r="E3" s="27"/>
    </row>
    <row r="4" spans="1:5" ht="60" x14ac:dyDescent="0.25">
      <c r="A4" s="4" t="s">
        <v>25</v>
      </c>
      <c r="B4" s="2" t="s">
        <v>170</v>
      </c>
      <c r="C4" s="25" t="s">
        <v>141</v>
      </c>
      <c r="D4" s="26"/>
      <c r="E4" s="26"/>
    </row>
    <row r="5" spans="1:5" ht="30" x14ac:dyDescent="0.25">
      <c r="A5" s="4" t="s">
        <v>197</v>
      </c>
      <c r="B5" s="11" t="s">
        <v>93</v>
      </c>
      <c r="C5" s="20" t="s">
        <v>141</v>
      </c>
      <c r="D5" s="4"/>
      <c r="E5" s="4"/>
    </row>
    <row r="6" spans="1:5" ht="90" x14ac:dyDescent="0.25">
      <c r="A6" s="4" t="s">
        <v>26</v>
      </c>
      <c r="B6" s="10" t="s">
        <v>357</v>
      </c>
      <c r="C6" s="25" t="s">
        <v>141</v>
      </c>
      <c r="D6" s="26"/>
      <c r="E6" s="26"/>
    </row>
    <row r="7" spans="1:5" s="7" customFormat="1" ht="32.450000000000003" customHeight="1" x14ac:dyDescent="0.25">
      <c r="A7" s="4" t="s">
        <v>15</v>
      </c>
      <c r="B7" s="45" t="s">
        <v>175</v>
      </c>
      <c r="C7" s="25" t="s">
        <v>141</v>
      </c>
      <c r="D7" s="4"/>
      <c r="E7" s="4"/>
    </row>
    <row r="8" spans="1:5" s="7" customFormat="1" x14ac:dyDescent="0.25">
      <c r="A8" s="4" t="s">
        <v>27</v>
      </c>
      <c r="B8" s="45" t="s">
        <v>187</v>
      </c>
      <c r="C8" s="25" t="s">
        <v>141</v>
      </c>
      <c r="D8" s="4"/>
      <c r="E8" s="4"/>
    </row>
    <row r="9" spans="1:5" ht="30" x14ac:dyDescent="0.25">
      <c r="A9" s="4" t="s">
        <v>28</v>
      </c>
      <c r="B9" s="10" t="s">
        <v>121</v>
      </c>
      <c r="C9" s="20" t="s">
        <v>141</v>
      </c>
      <c r="D9" s="4"/>
      <c r="E9" s="4"/>
    </row>
    <row r="10" spans="1:5" ht="48" customHeight="1" x14ac:dyDescent="0.25">
      <c r="A10" s="4" t="s">
        <v>29</v>
      </c>
      <c r="B10" s="10" t="s">
        <v>312</v>
      </c>
      <c r="C10" s="21" t="s">
        <v>141</v>
      </c>
      <c r="D10" s="4"/>
      <c r="E10" s="4"/>
    </row>
    <row r="11" spans="1:5" ht="60" x14ac:dyDescent="0.25">
      <c r="A11" s="4" t="s">
        <v>46</v>
      </c>
      <c r="B11" s="10" t="s">
        <v>6</v>
      </c>
      <c r="C11" s="21" t="s">
        <v>141</v>
      </c>
      <c r="D11" s="4"/>
      <c r="E11" s="4"/>
    </row>
    <row r="12" spans="1:5" ht="30" x14ac:dyDescent="0.25">
      <c r="A12" s="4" t="s">
        <v>47</v>
      </c>
      <c r="B12" s="10" t="s">
        <v>345</v>
      </c>
      <c r="C12" s="21" t="s">
        <v>141</v>
      </c>
      <c r="D12" s="4"/>
      <c r="E12" s="4"/>
    </row>
    <row r="13" spans="1:5" ht="45" x14ac:dyDescent="0.25">
      <c r="A13" s="4" t="s">
        <v>48</v>
      </c>
      <c r="B13" s="10" t="s">
        <v>1</v>
      </c>
      <c r="C13" s="20" t="s">
        <v>141</v>
      </c>
      <c r="D13" s="4"/>
      <c r="E13" s="4"/>
    </row>
    <row r="14" spans="1:5" ht="60" x14ac:dyDescent="0.25">
      <c r="A14" s="4" t="s">
        <v>49</v>
      </c>
      <c r="B14" s="10" t="s">
        <v>293</v>
      </c>
      <c r="C14" s="20" t="s">
        <v>141</v>
      </c>
      <c r="D14" s="4"/>
      <c r="E14" s="4"/>
    </row>
    <row r="15" spans="1:5" ht="121.9" customHeight="1" x14ac:dyDescent="0.25">
      <c r="A15" s="4" t="s">
        <v>50</v>
      </c>
      <c r="B15" s="10" t="s">
        <v>313</v>
      </c>
      <c r="C15" s="20" t="s">
        <v>141</v>
      </c>
      <c r="D15" s="4"/>
      <c r="E15" s="4"/>
    </row>
    <row r="16" spans="1:5" ht="73.150000000000006" customHeight="1" x14ac:dyDescent="0.25">
      <c r="A16" s="4" t="s">
        <v>51</v>
      </c>
      <c r="B16" s="10" t="s">
        <v>314</v>
      </c>
      <c r="C16" s="20" t="s">
        <v>141</v>
      </c>
      <c r="D16" s="4"/>
      <c r="E16" s="4"/>
    </row>
    <row r="17" spans="1:5" ht="60" x14ac:dyDescent="0.25">
      <c r="A17" s="4" t="s">
        <v>115</v>
      </c>
      <c r="B17" s="10" t="s">
        <v>188</v>
      </c>
      <c r="C17" s="20" t="s">
        <v>141</v>
      </c>
      <c r="D17" s="4"/>
      <c r="E17" s="4"/>
    </row>
    <row r="18" spans="1:5" ht="75" x14ac:dyDescent="0.25">
      <c r="A18" s="4" t="s">
        <v>52</v>
      </c>
      <c r="B18" s="12" t="s">
        <v>201</v>
      </c>
      <c r="C18" s="20" t="s">
        <v>141</v>
      </c>
      <c r="D18" s="4"/>
      <c r="E18" s="4"/>
    </row>
    <row r="19" spans="1:5" ht="45" x14ac:dyDescent="0.25">
      <c r="A19" s="4" t="s">
        <v>53</v>
      </c>
      <c r="B19" s="13" t="s">
        <v>97</v>
      </c>
      <c r="C19" s="21" t="s">
        <v>141</v>
      </c>
      <c r="D19" s="4"/>
      <c r="E19" s="4"/>
    </row>
    <row r="20" spans="1:5" ht="75" x14ac:dyDescent="0.25">
      <c r="A20" s="4" t="s">
        <v>318</v>
      </c>
      <c r="B20" s="12" t="s">
        <v>358</v>
      </c>
      <c r="C20" s="20" t="s">
        <v>141</v>
      </c>
      <c r="D20" s="4"/>
      <c r="E20" s="4"/>
    </row>
    <row r="21" spans="1:5" ht="45" x14ac:dyDescent="0.25">
      <c r="A21" s="4" t="s">
        <v>54</v>
      </c>
      <c r="B21" s="12" t="s">
        <v>99</v>
      </c>
      <c r="C21" s="20" t="s">
        <v>141</v>
      </c>
      <c r="D21" s="4"/>
      <c r="E21" s="4"/>
    </row>
    <row r="22" spans="1:5" ht="60" x14ac:dyDescent="0.25">
      <c r="A22" s="4" t="s">
        <v>55</v>
      </c>
      <c r="B22" s="12" t="s">
        <v>209</v>
      </c>
      <c r="C22" s="20" t="s">
        <v>141</v>
      </c>
      <c r="D22" s="4"/>
      <c r="E22" s="4"/>
    </row>
    <row r="23" spans="1:5" ht="62.45" customHeight="1" x14ac:dyDescent="0.25">
      <c r="A23" s="4" t="s">
        <v>174</v>
      </c>
      <c r="B23" s="12" t="s">
        <v>176</v>
      </c>
      <c r="C23" s="20" t="s">
        <v>141</v>
      </c>
      <c r="D23" s="4"/>
      <c r="E23" s="4"/>
    </row>
    <row r="24" spans="1:5" ht="60" x14ac:dyDescent="0.25">
      <c r="A24" s="4" t="s">
        <v>56</v>
      </c>
      <c r="B24" s="12" t="s">
        <v>202</v>
      </c>
      <c r="C24" s="20" t="s">
        <v>141</v>
      </c>
      <c r="D24" s="4"/>
      <c r="E24" s="4"/>
    </row>
    <row r="25" spans="1:5" ht="135" x14ac:dyDescent="0.25">
      <c r="A25" s="4" t="s">
        <v>57</v>
      </c>
      <c r="B25" s="10" t="s">
        <v>203</v>
      </c>
      <c r="C25" s="20" t="s">
        <v>141</v>
      </c>
      <c r="D25" s="4"/>
      <c r="E25" s="4"/>
    </row>
    <row r="26" spans="1:5" ht="30" x14ac:dyDescent="0.25">
      <c r="A26" s="4" t="s">
        <v>58</v>
      </c>
      <c r="B26" s="10" t="s">
        <v>177</v>
      </c>
      <c r="C26" s="20" t="s">
        <v>141</v>
      </c>
      <c r="D26" s="4"/>
      <c r="E26" s="4"/>
    </row>
    <row r="27" spans="1:5" x14ac:dyDescent="0.25">
      <c r="A27" s="4" t="s">
        <v>59</v>
      </c>
      <c r="B27" s="10" t="s">
        <v>316</v>
      </c>
      <c r="C27" s="20" t="s">
        <v>141</v>
      </c>
      <c r="D27" s="4"/>
      <c r="E27" s="4"/>
    </row>
    <row r="28" spans="1:5" ht="60" x14ac:dyDescent="0.25">
      <c r="A28" s="4" t="s">
        <v>60</v>
      </c>
      <c r="B28" s="11" t="s">
        <v>315</v>
      </c>
      <c r="C28" s="20" t="s">
        <v>141</v>
      </c>
      <c r="D28" s="4"/>
      <c r="E28" s="4"/>
    </row>
    <row r="29" spans="1:5" ht="60" x14ac:dyDescent="0.25">
      <c r="A29" s="4" t="s">
        <v>61</v>
      </c>
      <c r="B29" s="11" t="s">
        <v>98</v>
      </c>
      <c r="C29" s="20" t="s">
        <v>141</v>
      </c>
      <c r="D29" s="4"/>
      <c r="E29" s="4"/>
    </row>
    <row r="30" spans="1:5" ht="330" customHeight="1" x14ac:dyDescent="0.25">
      <c r="A30" s="4" t="s">
        <v>62</v>
      </c>
      <c r="B30" s="11" t="s">
        <v>317</v>
      </c>
      <c r="C30" s="20" t="s">
        <v>141</v>
      </c>
      <c r="D30" s="4"/>
      <c r="E30" s="4"/>
    </row>
    <row r="31" spans="1:5" ht="45" x14ac:dyDescent="0.25">
      <c r="A31" s="4" t="s">
        <v>63</v>
      </c>
      <c r="B31" s="11" t="s">
        <v>294</v>
      </c>
      <c r="C31" s="20" t="s">
        <v>141</v>
      </c>
      <c r="D31" s="4"/>
      <c r="E31" s="4"/>
    </row>
    <row r="32" spans="1:5" ht="157.15" customHeight="1" x14ac:dyDescent="0.25">
      <c r="A32" s="4" t="s">
        <v>64</v>
      </c>
      <c r="B32" s="11" t="s">
        <v>204</v>
      </c>
      <c r="C32" s="20" t="s">
        <v>141</v>
      </c>
      <c r="D32" s="4"/>
      <c r="E32" s="4"/>
    </row>
    <row r="33" spans="1:5" ht="60" x14ac:dyDescent="0.25">
      <c r="A33" s="4" t="s">
        <v>65</v>
      </c>
      <c r="B33" s="1" t="s">
        <v>114</v>
      </c>
      <c r="C33" s="20" t="s">
        <v>141</v>
      </c>
      <c r="D33" s="4"/>
      <c r="E33" s="4"/>
    </row>
    <row r="34" spans="1:5" ht="45" x14ac:dyDescent="0.25">
      <c r="A34" s="4" t="s">
        <v>66</v>
      </c>
      <c r="B34" s="68" t="s">
        <v>310</v>
      </c>
      <c r="C34" s="20"/>
      <c r="D34" s="20" t="s">
        <v>141</v>
      </c>
      <c r="E34" s="76" t="s">
        <v>351</v>
      </c>
    </row>
    <row r="35" spans="1:5" ht="30" x14ac:dyDescent="0.25">
      <c r="A35" s="4" t="s">
        <v>67</v>
      </c>
      <c r="B35" s="68" t="s">
        <v>311</v>
      </c>
      <c r="C35" s="44"/>
      <c r="D35" s="20" t="s">
        <v>141</v>
      </c>
      <c r="E35" s="76" t="s">
        <v>351</v>
      </c>
    </row>
  </sheetData>
  <autoFilter ref="B1:B13" xr:uid="{0304C592-5A99-48FF-89BB-A200B8376193}"/>
  <mergeCells count="2">
    <mergeCell ref="C1:D1"/>
    <mergeCell ref="A2:B2"/>
  </mergeCell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4CBF2-ABD7-416B-8944-6CD2CC570E49}">
  <sheetPr codeName="Blad6"/>
  <dimension ref="A1:E31"/>
  <sheetViews>
    <sheetView zoomScale="90" zoomScaleNormal="90" workbookViewId="0">
      <pane ySplit="1" topLeftCell="A2" activePane="bottomLeft" state="frozen"/>
      <selection activeCell="B8" sqref="B8"/>
      <selection pane="bottomLeft" activeCell="H13" sqref="H13"/>
    </sheetView>
  </sheetViews>
  <sheetFormatPr defaultColWidth="9" defaultRowHeight="15" x14ac:dyDescent="0.25"/>
  <cols>
    <col min="1" max="1" width="8.7109375" style="3" customWidth="1"/>
    <col min="2" max="2" width="80.28515625" style="5" customWidth="1"/>
    <col min="3" max="3" width="12.7109375" style="19" customWidth="1"/>
    <col min="4" max="16384" width="9" style="3"/>
  </cols>
  <sheetData>
    <row r="1" spans="1:5" x14ac:dyDescent="0.25">
      <c r="A1" s="17"/>
      <c r="B1" s="9"/>
      <c r="C1" s="81" t="s">
        <v>136</v>
      </c>
      <c r="D1" s="82"/>
      <c r="E1" s="33" t="s">
        <v>137</v>
      </c>
    </row>
    <row r="2" spans="1:5" ht="17.45" customHeight="1" x14ac:dyDescent="0.25">
      <c r="A2" s="81" t="s">
        <v>152</v>
      </c>
      <c r="B2" s="83"/>
      <c r="C2" s="23" t="s">
        <v>138</v>
      </c>
      <c r="D2" s="24" t="s">
        <v>139</v>
      </c>
      <c r="E2" s="23" t="s">
        <v>140</v>
      </c>
    </row>
    <row r="3" spans="1:5" x14ac:dyDescent="0.25">
      <c r="A3" s="18"/>
      <c r="B3" s="9"/>
      <c r="C3" s="64"/>
      <c r="D3" s="64"/>
      <c r="E3" s="64"/>
    </row>
    <row r="4" spans="1:5" x14ac:dyDescent="0.25">
      <c r="A4" s="70" t="s">
        <v>132</v>
      </c>
      <c r="B4" s="69" t="s">
        <v>322</v>
      </c>
      <c r="C4" s="20" t="s">
        <v>141</v>
      </c>
      <c r="D4" s="22"/>
      <c r="E4" s="22"/>
    </row>
    <row r="5" spans="1:5" x14ac:dyDescent="0.25">
      <c r="A5" s="70" t="s">
        <v>13</v>
      </c>
      <c r="B5" s="52" t="s">
        <v>346</v>
      </c>
      <c r="C5" s="25" t="s">
        <v>141</v>
      </c>
      <c r="D5" s="26"/>
      <c r="E5" s="26"/>
    </row>
    <row r="6" spans="1:5" ht="38.25" customHeight="1" x14ac:dyDescent="0.25">
      <c r="A6" s="70" t="s">
        <v>30</v>
      </c>
      <c r="B6" s="53" t="s">
        <v>178</v>
      </c>
      <c r="C6" s="25" t="s">
        <v>141</v>
      </c>
      <c r="D6" s="26"/>
      <c r="E6" s="26"/>
    </row>
    <row r="7" spans="1:5" s="7" customFormat="1" ht="45" x14ac:dyDescent="0.25">
      <c r="A7" s="70" t="s">
        <v>31</v>
      </c>
      <c r="B7" s="8" t="s">
        <v>205</v>
      </c>
      <c r="C7" s="20" t="s">
        <v>141</v>
      </c>
      <c r="D7" s="4"/>
      <c r="E7" s="4"/>
    </row>
    <row r="8" spans="1:5" ht="105" x14ac:dyDescent="0.25">
      <c r="A8" s="70" t="s">
        <v>16</v>
      </c>
      <c r="B8" s="8" t="s">
        <v>206</v>
      </c>
      <c r="C8" s="20" t="s">
        <v>141</v>
      </c>
      <c r="D8" s="4"/>
      <c r="E8" s="4"/>
    </row>
    <row r="9" spans="1:5" ht="45" x14ac:dyDescent="0.25">
      <c r="A9" s="70" t="s">
        <v>32</v>
      </c>
      <c r="B9" s="8" t="s">
        <v>113</v>
      </c>
      <c r="C9" s="21" t="s">
        <v>141</v>
      </c>
      <c r="D9" s="4"/>
      <c r="E9" s="4"/>
    </row>
    <row r="10" spans="1:5" x14ac:dyDescent="0.25">
      <c r="A10" s="70" t="s">
        <v>33</v>
      </c>
      <c r="B10" s="6" t="s">
        <v>101</v>
      </c>
      <c r="C10" s="21" t="s">
        <v>141</v>
      </c>
      <c r="D10" s="4"/>
      <c r="E10" s="4"/>
    </row>
    <row r="11" spans="1:5" ht="45" x14ac:dyDescent="0.25">
      <c r="A11" s="70" t="s">
        <v>133</v>
      </c>
      <c r="B11" s="8" t="s">
        <v>179</v>
      </c>
      <c r="C11" s="20" t="s">
        <v>141</v>
      </c>
      <c r="D11" s="4"/>
      <c r="E11" s="4"/>
    </row>
    <row r="12" spans="1:5" ht="45" x14ac:dyDescent="0.25">
      <c r="A12" s="70" t="s">
        <v>319</v>
      </c>
      <c r="B12" s="8" t="s">
        <v>102</v>
      </c>
      <c r="C12" s="20" t="s">
        <v>141</v>
      </c>
      <c r="D12" s="4"/>
      <c r="E12" s="4"/>
    </row>
    <row r="13" spans="1:5" ht="30" x14ac:dyDescent="0.25">
      <c r="A13" s="70" t="s">
        <v>320</v>
      </c>
      <c r="B13" s="6" t="s">
        <v>180</v>
      </c>
      <c r="C13" s="21" t="s">
        <v>141</v>
      </c>
      <c r="D13" s="4"/>
      <c r="E13" s="4"/>
    </row>
    <row r="14" spans="1:5" ht="45" x14ac:dyDescent="0.25">
      <c r="A14" s="70" t="s">
        <v>77</v>
      </c>
      <c r="B14" s="6" t="s">
        <v>103</v>
      </c>
      <c r="C14" s="21" t="s">
        <v>141</v>
      </c>
      <c r="D14" s="4"/>
      <c r="E14" s="4"/>
    </row>
    <row r="15" spans="1:5" ht="75" x14ac:dyDescent="0.25">
      <c r="A15" s="70" t="s">
        <v>78</v>
      </c>
      <c r="B15" s="8" t="s">
        <v>207</v>
      </c>
      <c r="C15" s="20" t="s">
        <v>141</v>
      </c>
      <c r="D15" s="4"/>
      <c r="E15" s="4"/>
    </row>
    <row r="16" spans="1:5" ht="75" x14ac:dyDescent="0.25">
      <c r="A16" s="70" t="s">
        <v>134</v>
      </c>
      <c r="B16" s="6" t="s">
        <v>105</v>
      </c>
      <c r="C16" s="20" t="s">
        <v>141</v>
      </c>
      <c r="D16" s="4"/>
      <c r="E16" s="4"/>
    </row>
    <row r="17" spans="1:5" ht="45" x14ac:dyDescent="0.25">
      <c r="A17" s="70" t="s">
        <v>79</v>
      </c>
      <c r="B17" s="6" t="s">
        <v>104</v>
      </c>
      <c r="C17" s="20" t="s">
        <v>141</v>
      </c>
      <c r="D17" s="4"/>
      <c r="E17" s="4"/>
    </row>
    <row r="18" spans="1:5" ht="142.9" customHeight="1" x14ac:dyDescent="0.25">
      <c r="A18" s="70" t="s">
        <v>80</v>
      </c>
      <c r="B18" s="11" t="s">
        <v>321</v>
      </c>
      <c r="C18" s="20" t="s">
        <v>141</v>
      </c>
      <c r="D18" s="4"/>
      <c r="E18" s="4"/>
    </row>
    <row r="21" spans="1:5" x14ac:dyDescent="0.25">
      <c r="A21" s="35"/>
      <c r="B21" s="35"/>
    </row>
    <row r="25" spans="1:5" x14ac:dyDescent="0.25">
      <c r="B25" s="36"/>
    </row>
    <row r="27" spans="1:5" x14ac:dyDescent="0.25">
      <c r="A27" s="35"/>
      <c r="B27" s="35"/>
    </row>
    <row r="28" spans="1:5" x14ac:dyDescent="0.25">
      <c r="B28" s="36"/>
    </row>
    <row r="29" spans="1:5" x14ac:dyDescent="0.25">
      <c r="B29" s="36"/>
    </row>
    <row r="30" spans="1:5" x14ac:dyDescent="0.25">
      <c r="B30" s="36"/>
    </row>
    <row r="31" spans="1:5" x14ac:dyDescent="0.25">
      <c r="B31" s="36"/>
    </row>
  </sheetData>
  <autoFilter ref="B1:B10" xr:uid="{0304C592-5A99-48FF-89BB-A200B8376193}"/>
  <mergeCells count="2">
    <mergeCell ref="C1:D1"/>
    <mergeCell ref="A2:B2"/>
  </mergeCell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1FC96-E356-435E-9E9B-8ED21063F956}">
  <dimension ref="A1:E78"/>
  <sheetViews>
    <sheetView zoomScale="90" zoomScaleNormal="90" workbookViewId="0">
      <pane ySplit="1" topLeftCell="A2" activePane="bottomLeft" state="frozen"/>
      <selection activeCell="B8" sqref="B8"/>
      <selection pane="bottomLeft" activeCell="B4" sqref="B4"/>
    </sheetView>
  </sheetViews>
  <sheetFormatPr defaultColWidth="9" defaultRowHeight="15" x14ac:dyDescent="0.25"/>
  <cols>
    <col min="1" max="1" width="7" style="3" customWidth="1"/>
    <col min="2" max="2" width="80.28515625" style="13" customWidth="1"/>
    <col min="3" max="3" width="14.28515625" style="19" customWidth="1"/>
    <col min="4" max="4" width="9" style="3"/>
    <col min="5" max="5" width="14.42578125" style="3" customWidth="1"/>
    <col min="6" max="16384" width="9" style="3"/>
  </cols>
  <sheetData>
    <row r="1" spans="1:5" x14ac:dyDescent="0.25">
      <c r="A1" s="17"/>
      <c r="B1" s="9"/>
      <c r="C1" s="81" t="s">
        <v>136</v>
      </c>
      <c r="D1" s="82"/>
      <c r="E1" s="33"/>
    </row>
    <row r="2" spans="1:5" x14ac:dyDescent="0.25">
      <c r="A2" s="81" t="s">
        <v>153</v>
      </c>
      <c r="B2" s="83"/>
      <c r="C2" s="23" t="s">
        <v>138</v>
      </c>
      <c r="D2" s="24" t="s">
        <v>139</v>
      </c>
      <c r="E2" s="23" t="s">
        <v>140</v>
      </c>
    </row>
    <row r="3" spans="1:5" x14ac:dyDescent="0.25">
      <c r="A3" s="18"/>
      <c r="C3" s="64"/>
      <c r="D3" s="64"/>
      <c r="E3" s="64"/>
    </row>
    <row r="4" spans="1:5" ht="45" x14ac:dyDescent="0.25">
      <c r="A4" s="70" t="s">
        <v>211</v>
      </c>
      <c r="B4" s="11" t="s">
        <v>411</v>
      </c>
      <c r="C4" s="22" t="s">
        <v>141</v>
      </c>
      <c r="D4" s="22"/>
      <c r="E4" s="22"/>
    </row>
    <row r="5" spans="1:5" ht="30" x14ac:dyDescent="0.25">
      <c r="A5" s="70" t="s">
        <v>212</v>
      </c>
      <c r="B5" s="11" t="s">
        <v>371</v>
      </c>
      <c r="C5" s="22" t="s">
        <v>141</v>
      </c>
      <c r="D5" s="22"/>
      <c r="E5" s="22"/>
    </row>
    <row r="6" spans="1:5" x14ac:dyDescent="0.25">
      <c r="A6" s="70" t="s">
        <v>213</v>
      </c>
      <c r="B6" s="11" t="s">
        <v>292</v>
      </c>
      <c r="C6" s="22" t="s">
        <v>141</v>
      </c>
      <c r="D6" s="22"/>
      <c r="E6" s="22"/>
    </row>
    <row r="7" spans="1:5" ht="30" x14ac:dyDescent="0.25">
      <c r="A7" s="70" t="s">
        <v>214</v>
      </c>
      <c r="B7" s="11" t="s">
        <v>295</v>
      </c>
      <c r="C7" s="22" t="s">
        <v>141</v>
      </c>
      <c r="D7" s="22"/>
      <c r="E7" s="22"/>
    </row>
    <row r="8" spans="1:5" ht="75" x14ac:dyDescent="0.25">
      <c r="A8" s="70" t="s">
        <v>215</v>
      </c>
      <c r="B8" s="11" t="s">
        <v>405</v>
      </c>
      <c r="C8" s="22"/>
      <c r="D8" s="22" t="s">
        <v>141</v>
      </c>
      <c r="E8" s="76" t="s">
        <v>351</v>
      </c>
    </row>
    <row r="9" spans="1:5" ht="30" x14ac:dyDescent="0.25">
      <c r="A9" s="70" t="s">
        <v>216</v>
      </c>
      <c r="B9" s="11" t="s">
        <v>372</v>
      </c>
      <c r="C9" s="22" t="s">
        <v>141</v>
      </c>
      <c r="D9" s="22"/>
      <c r="E9" s="22"/>
    </row>
    <row r="10" spans="1:5" x14ac:dyDescent="0.25">
      <c r="A10" s="70" t="s">
        <v>217</v>
      </c>
      <c r="B10" s="58" t="s">
        <v>373</v>
      </c>
      <c r="C10" s="22" t="s">
        <v>141</v>
      </c>
      <c r="D10" s="22"/>
      <c r="E10" s="22"/>
    </row>
    <row r="11" spans="1:5" ht="30" x14ac:dyDescent="0.25">
      <c r="A11" s="70" t="s">
        <v>218</v>
      </c>
      <c r="B11" s="56" t="s">
        <v>374</v>
      </c>
      <c r="C11" s="22" t="s">
        <v>141</v>
      </c>
      <c r="D11" s="22"/>
      <c r="E11" s="22"/>
    </row>
    <row r="12" spans="1:5" ht="30" x14ac:dyDescent="0.25">
      <c r="A12" s="70" t="s">
        <v>219</v>
      </c>
      <c r="B12" s="56" t="s">
        <v>375</v>
      </c>
      <c r="C12" s="22" t="s">
        <v>141</v>
      </c>
      <c r="D12" s="22"/>
      <c r="E12" s="22"/>
    </row>
    <row r="13" spans="1:5" ht="30" x14ac:dyDescent="0.25">
      <c r="A13" s="70" t="s">
        <v>220</v>
      </c>
      <c r="B13" s="56" t="s">
        <v>404</v>
      </c>
      <c r="C13" s="22" t="s">
        <v>141</v>
      </c>
      <c r="D13" s="22"/>
      <c r="E13" s="22"/>
    </row>
    <row r="14" spans="1:5" ht="30" x14ac:dyDescent="0.25">
      <c r="A14" s="70" t="s">
        <v>221</v>
      </c>
      <c r="B14" s="56" t="s">
        <v>190</v>
      </c>
      <c r="C14" s="22" t="s">
        <v>141</v>
      </c>
      <c r="D14" s="22"/>
      <c r="E14" s="22"/>
    </row>
    <row r="15" spans="1:5" ht="45" x14ac:dyDescent="0.25">
      <c r="A15" s="70" t="s">
        <v>222</v>
      </c>
      <c r="B15" s="47" t="s">
        <v>323</v>
      </c>
      <c r="C15" s="22"/>
      <c r="D15" s="22" t="s">
        <v>141</v>
      </c>
      <c r="E15" s="76" t="s">
        <v>351</v>
      </c>
    </row>
    <row r="16" spans="1:5" ht="30" x14ac:dyDescent="0.25">
      <c r="A16" s="70" t="s">
        <v>223</v>
      </c>
      <c r="B16" s="56" t="s">
        <v>191</v>
      </c>
      <c r="C16" s="22"/>
      <c r="D16" s="22"/>
      <c r="E16" s="22"/>
    </row>
    <row r="17" spans="1:5" ht="30" x14ac:dyDescent="0.25">
      <c r="A17" s="70" t="s">
        <v>224</v>
      </c>
      <c r="B17" s="56" t="s">
        <v>192</v>
      </c>
      <c r="C17" s="22" t="s">
        <v>141</v>
      </c>
      <c r="D17" s="22"/>
      <c r="E17" s="22"/>
    </row>
    <row r="18" spans="1:5" ht="30" x14ac:dyDescent="0.25">
      <c r="A18" s="70" t="s">
        <v>225</v>
      </c>
      <c r="B18" s="56" t="s">
        <v>193</v>
      </c>
      <c r="C18" s="38" t="s">
        <v>141</v>
      </c>
      <c r="D18" s="38"/>
      <c r="E18" s="38"/>
    </row>
    <row r="19" spans="1:5" ht="30" x14ac:dyDescent="0.25">
      <c r="A19" s="70" t="s">
        <v>226</v>
      </c>
      <c r="B19" s="56" t="s">
        <v>194</v>
      </c>
      <c r="C19" s="38" t="s">
        <v>141</v>
      </c>
      <c r="D19" s="38"/>
      <c r="E19" s="38"/>
    </row>
    <row r="20" spans="1:5" ht="45" x14ac:dyDescent="0.25">
      <c r="A20" s="70" t="s">
        <v>227</v>
      </c>
      <c r="B20" s="63" t="s">
        <v>324</v>
      </c>
      <c r="C20" s="38"/>
      <c r="D20" s="38" t="s">
        <v>141</v>
      </c>
      <c r="E20" s="76" t="s">
        <v>351</v>
      </c>
    </row>
    <row r="21" spans="1:5" ht="60" x14ac:dyDescent="0.25">
      <c r="A21" s="70" t="s">
        <v>228</v>
      </c>
      <c r="B21" s="63" t="s">
        <v>325</v>
      </c>
      <c r="C21" s="38"/>
      <c r="D21" s="38" t="s">
        <v>141</v>
      </c>
      <c r="E21" s="76" t="s">
        <v>351</v>
      </c>
    </row>
    <row r="22" spans="1:5" ht="31.9" customHeight="1" x14ac:dyDescent="0.25">
      <c r="A22" s="70" t="s">
        <v>229</v>
      </c>
      <c r="B22" s="57" t="s">
        <v>376</v>
      </c>
      <c r="C22" s="38" t="s">
        <v>141</v>
      </c>
      <c r="D22" s="38"/>
      <c r="E22" s="38"/>
    </row>
    <row r="23" spans="1:5" ht="60" x14ac:dyDescent="0.25">
      <c r="A23" s="70" t="s">
        <v>230</v>
      </c>
      <c r="B23" s="56" t="s">
        <v>181</v>
      </c>
      <c r="C23" s="25" t="s">
        <v>141</v>
      </c>
      <c r="D23" s="26"/>
      <c r="E23" s="26"/>
    </row>
    <row r="24" spans="1:5" ht="30" x14ac:dyDescent="0.25">
      <c r="A24" s="70" t="s">
        <v>231</v>
      </c>
      <c r="B24" s="10" t="s">
        <v>326</v>
      </c>
      <c r="C24" s="20"/>
      <c r="D24" s="20" t="s">
        <v>141</v>
      </c>
      <c r="E24" s="76" t="s">
        <v>351</v>
      </c>
    </row>
    <row r="25" spans="1:5" ht="30" x14ac:dyDescent="0.25">
      <c r="A25" s="70" t="s">
        <v>232</v>
      </c>
      <c r="B25" s="71" t="s">
        <v>327</v>
      </c>
      <c r="C25" s="20"/>
      <c r="D25" s="20" t="s">
        <v>141</v>
      </c>
      <c r="E25" s="76" t="s">
        <v>351</v>
      </c>
    </row>
    <row r="26" spans="1:5" ht="45" x14ac:dyDescent="0.25">
      <c r="A26" s="70" t="s">
        <v>233</v>
      </c>
      <c r="B26" s="75" t="s">
        <v>347</v>
      </c>
      <c r="C26" s="20"/>
      <c r="D26" s="20" t="s">
        <v>141</v>
      </c>
      <c r="E26" s="76" t="s">
        <v>351</v>
      </c>
    </row>
    <row r="27" spans="1:5" ht="45" x14ac:dyDescent="0.25">
      <c r="A27" s="70" t="s">
        <v>234</v>
      </c>
      <c r="B27" s="63" t="s">
        <v>406</v>
      </c>
      <c r="C27" s="25"/>
      <c r="D27" s="20" t="s">
        <v>141</v>
      </c>
      <c r="E27" s="76" t="s">
        <v>351</v>
      </c>
    </row>
    <row r="28" spans="1:5" ht="30" x14ac:dyDescent="0.25">
      <c r="A28" s="70" t="s">
        <v>235</v>
      </c>
      <c r="B28" s="10" t="s">
        <v>377</v>
      </c>
      <c r="C28" s="20" t="s">
        <v>141</v>
      </c>
      <c r="D28" s="20"/>
      <c r="E28" s="4"/>
    </row>
    <row r="29" spans="1:5" ht="30" x14ac:dyDescent="0.25">
      <c r="A29" s="70" t="s">
        <v>236</v>
      </c>
      <c r="B29" s="11" t="s">
        <v>328</v>
      </c>
      <c r="C29" s="20" t="s">
        <v>141</v>
      </c>
      <c r="D29" s="20"/>
      <c r="E29" s="4"/>
    </row>
    <row r="30" spans="1:5" ht="30" x14ac:dyDescent="0.25">
      <c r="A30" s="70" t="s">
        <v>237</v>
      </c>
      <c r="B30" s="11" t="s">
        <v>407</v>
      </c>
      <c r="C30" s="21" t="s">
        <v>141</v>
      </c>
      <c r="D30" s="20"/>
      <c r="E30" s="4"/>
    </row>
    <row r="31" spans="1:5" ht="30" x14ac:dyDescent="0.25">
      <c r="A31" s="70" t="s">
        <v>238</v>
      </c>
      <c r="B31" s="10" t="s">
        <v>208</v>
      </c>
      <c r="C31" s="20" t="s">
        <v>141</v>
      </c>
      <c r="D31" s="20"/>
      <c r="E31" s="4"/>
    </row>
    <row r="32" spans="1:5" ht="48.6" customHeight="1" x14ac:dyDescent="0.25">
      <c r="A32" s="70" t="s">
        <v>239</v>
      </c>
      <c r="B32" s="10" t="s">
        <v>119</v>
      </c>
      <c r="C32" s="20" t="s">
        <v>141</v>
      </c>
      <c r="D32" s="20"/>
      <c r="E32" s="4"/>
    </row>
    <row r="33" spans="1:5" ht="30" x14ac:dyDescent="0.25">
      <c r="A33" s="70" t="s">
        <v>240</v>
      </c>
      <c r="B33" s="54" t="s">
        <v>100</v>
      </c>
      <c r="C33" s="20" t="s">
        <v>141</v>
      </c>
      <c r="D33" s="20"/>
      <c r="E33" s="4"/>
    </row>
    <row r="34" spans="1:5" ht="30" x14ac:dyDescent="0.25">
      <c r="A34" s="70" t="s">
        <v>241</v>
      </c>
      <c r="B34" s="54" t="s">
        <v>166</v>
      </c>
      <c r="C34" s="20" t="s">
        <v>141</v>
      </c>
      <c r="D34" s="20"/>
      <c r="E34" s="4"/>
    </row>
    <row r="35" spans="1:5" ht="45" x14ac:dyDescent="0.25">
      <c r="A35" s="70" t="s">
        <v>242</v>
      </c>
      <c r="B35" s="12" t="s">
        <v>106</v>
      </c>
      <c r="C35" s="21" t="s">
        <v>141</v>
      </c>
      <c r="D35" s="20"/>
      <c r="E35" s="4"/>
    </row>
    <row r="36" spans="1:5" ht="30" x14ac:dyDescent="0.25">
      <c r="A36" s="70" t="s">
        <v>243</v>
      </c>
      <c r="B36" s="12" t="s">
        <v>210</v>
      </c>
      <c r="C36" s="20" t="s">
        <v>141</v>
      </c>
      <c r="D36" s="20"/>
      <c r="E36" s="4"/>
    </row>
    <row r="37" spans="1:5" ht="30" x14ac:dyDescent="0.25">
      <c r="A37" s="70" t="s">
        <v>244</v>
      </c>
      <c r="B37" s="12" t="s">
        <v>107</v>
      </c>
      <c r="C37" s="20" t="s">
        <v>141</v>
      </c>
      <c r="D37" s="20"/>
      <c r="E37" s="4"/>
    </row>
    <row r="38" spans="1:5" ht="30" x14ac:dyDescent="0.25">
      <c r="A38" s="70" t="s">
        <v>245</v>
      </c>
      <c r="B38" s="12" t="s">
        <v>108</v>
      </c>
      <c r="C38" s="20" t="s">
        <v>141</v>
      </c>
      <c r="D38" s="20"/>
      <c r="E38" s="4"/>
    </row>
    <row r="39" spans="1:5" ht="45" x14ac:dyDescent="0.25">
      <c r="A39" s="70" t="s">
        <v>246</v>
      </c>
      <c r="B39" s="12" t="s">
        <v>112</v>
      </c>
      <c r="C39" s="20" t="s">
        <v>141</v>
      </c>
      <c r="D39" s="20"/>
      <c r="E39" s="4"/>
    </row>
    <row r="40" spans="1:5" ht="30" x14ac:dyDescent="0.25">
      <c r="A40" s="70" t="s">
        <v>247</v>
      </c>
      <c r="B40" s="55" t="s">
        <v>111</v>
      </c>
      <c r="C40" s="20" t="s">
        <v>141</v>
      </c>
      <c r="D40" s="20"/>
      <c r="E40" s="4"/>
    </row>
    <row r="41" spans="1:5" ht="30" x14ac:dyDescent="0.25">
      <c r="A41" s="70" t="s">
        <v>248</v>
      </c>
      <c r="B41" s="55" t="s">
        <v>109</v>
      </c>
      <c r="C41" s="20" t="s">
        <v>141</v>
      </c>
      <c r="D41" s="20"/>
      <c r="E41" s="4"/>
    </row>
    <row r="42" spans="1:5" ht="30" x14ac:dyDescent="0.25">
      <c r="A42" s="70" t="s">
        <v>249</v>
      </c>
      <c r="B42" s="55" t="s">
        <v>110</v>
      </c>
      <c r="C42" s="20" t="s">
        <v>141</v>
      </c>
      <c r="D42" s="20"/>
      <c r="E42" s="4"/>
    </row>
    <row r="43" spans="1:5" ht="30" x14ac:dyDescent="0.25">
      <c r="A43" s="70" t="s">
        <v>250</v>
      </c>
      <c r="B43" s="59" t="s">
        <v>329</v>
      </c>
      <c r="C43" s="20"/>
      <c r="D43" s="20" t="s">
        <v>141</v>
      </c>
      <c r="E43" s="76" t="s">
        <v>351</v>
      </c>
    </row>
    <row r="44" spans="1:5" ht="30" x14ac:dyDescent="0.25">
      <c r="A44" s="70" t="s">
        <v>251</v>
      </c>
      <c r="B44" s="56" t="s">
        <v>157</v>
      </c>
      <c r="C44" s="20" t="s">
        <v>141</v>
      </c>
      <c r="D44" s="20"/>
      <c r="E44" s="4"/>
    </row>
    <row r="45" spans="1:5" ht="30" x14ac:dyDescent="0.25">
      <c r="A45" s="70" t="s">
        <v>252</v>
      </c>
      <c r="B45" s="56" t="s">
        <v>410</v>
      </c>
      <c r="C45" s="20" t="s">
        <v>141</v>
      </c>
      <c r="D45" s="20"/>
      <c r="E45" s="4"/>
    </row>
    <row r="46" spans="1:5" ht="30" x14ac:dyDescent="0.25">
      <c r="A46" s="70" t="s">
        <v>253</v>
      </c>
      <c r="B46" s="56" t="s">
        <v>408</v>
      </c>
      <c r="C46" s="20" t="s">
        <v>141</v>
      </c>
      <c r="D46" s="20"/>
      <c r="E46" s="4"/>
    </row>
    <row r="47" spans="1:5" ht="45" x14ac:dyDescent="0.25">
      <c r="A47" s="70" t="s">
        <v>254</v>
      </c>
      <c r="B47" s="58" t="s">
        <v>158</v>
      </c>
      <c r="C47" s="20" t="s">
        <v>141</v>
      </c>
      <c r="D47" s="20"/>
      <c r="E47" s="4"/>
    </row>
    <row r="48" spans="1:5" ht="60" x14ac:dyDescent="0.25">
      <c r="A48" s="70" t="s">
        <v>255</v>
      </c>
      <c r="B48" s="60" t="s">
        <v>135</v>
      </c>
      <c r="C48" s="48" t="s">
        <v>141</v>
      </c>
      <c r="D48" s="20"/>
      <c r="E48" s="49"/>
    </row>
    <row r="49" spans="1:5" x14ac:dyDescent="0.25">
      <c r="A49" s="39" t="s">
        <v>159</v>
      </c>
      <c r="B49" s="61"/>
      <c r="C49" s="40"/>
      <c r="D49" s="41"/>
      <c r="E49" s="41"/>
    </row>
    <row r="50" spans="1:5" ht="45" x14ac:dyDescent="0.25">
      <c r="A50" s="4" t="s">
        <v>256</v>
      </c>
      <c r="B50" s="72" t="s">
        <v>330</v>
      </c>
      <c r="C50" s="20"/>
      <c r="D50" s="20" t="s">
        <v>141</v>
      </c>
      <c r="E50" s="76" t="s">
        <v>351</v>
      </c>
    </row>
    <row r="51" spans="1:5" ht="45" x14ac:dyDescent="0.25">
      <c r="A51" s="4" t="s">
        <v>333</v>
      </c>
      <c r="B51" s="73" t="s">
        <v>331</v>
      </c>
      <c r="C51" s="20"/>
      <c r="D51" s="20" t="s">
        <v>141</v>
      </c>
      <c r="E51" s="76" t="s">
        <v>351</v>
      </c>
    </row>
    <row r="52" spans="1:5" ht="45" x14ac:dyDescent="0.25">
      <c r="A52" s="4" t="s">
        <v>334</v>
      </c>
      <c r="B52" s="73" t="s">
        <v>332</v>
      </c>
      <c r="C52" s="20"/>
      <c r="D52" s="20" t="s">
        <v>141</v>
      </c>
      <c r="E52" s="76" t="s">
        <v>351</v>
      </c>
    </row>
    <row r="53" spans="1:5" x14ac:dyDescent="0.25">
      <c r="A53" s="39" t="s">
        <v>160</v>
      </c>
      <c r="B53" s="61"/>
      <c r="C53" s="40"/>
      <c r="D53" s="41"/>
      <c r="E53" s="41"/>
    </row>
    <row r="54" spans="1:5" ht="30" x14ac:dyDescent="0.25">
      <c r="A54" s="4" t="s">
        <v>335</v>
      </c>
      <c r="B54" s="58" t="s">
        <v>167</v>
      </c>
      <c r="C54" s="20" t="s">
        <v>141</v>
      </c>
      <c r="D54" s="20"/>
      <c r="E54" s="4"/>
    </row>
    <row r="55" spans="1:5" ht="30" x14ac:dyDescent="0.25">
      <c r="A55" s="4" t="s">
        <v>336</v>
      </c>
      <c r="B55" s="58" t="s">
        <v>161</v>
      </c>
      <c r="C55" s="20" t="s">
        <v>141</v>
      </c>
      <c r="D55" s="20"/>
      <c r="E55" s="4"/>
    </row>
    <row r="56" spans="1:5" ht="30" x14ac:dyDescent="0.25">
      <c r="A56" s="4" t="s">
        <v>353</v>
      </c>
      <c r="B56" s="58" t="s">
        <v>162</v>
      </c>
      <c r="C56" s="20" t="s">
        <v>141</v>
      </c>
      <c r="D56" s="20"/>
      <c r="E56" s="4"/>
    </row>
    <row r="57" spans="1:5" x14ac:dyDescent="0.25">
      <c r="A57" s="42" t="s">
        <v>163</v>
      </c>
      <c r="B57" s="62"/>
      <c r="C57" s="43"/>
      <c r="D57" s="43"/>
      <c r="E57" s="43"/>
    </row>
    <row r="58" spans="1:5" ht="45" x14ac:dyDescent="0.25">
      <c r="A58" s="4" t="s">
        <v>354</v>
      </c>
      <c r="B58" s="74" t="s">
        <v>350</v>
      </c>
      <c r="C58" s="20"/>
      <c r="D58" s="20" t="s">
        <v>141</v>
      </c>
      <c r="E58" s="76" t="s">
        <v>351</v>
      </c>
    </row>
    <row r="66" spans="1:2" x14ac:dyDescent="0.25">
      <c r="A66" s="35"/>
    </row>
    <row r="68" spans="1:2" x14ac:dyDescent="0.25">
      <c r="B68" s="35"/>
    </row>
    <row r="72" spans="1:2" x14ac:dyDescent="0.25">
      <c r="A72" s="35"/>
      <c r="B72" s="36"/>
    </row>
    <row r="74" spans="1:2" x14ac:dyDescent="0.25">
      <c r="B74" s="35"/>
    </row>
    <row r="75" spans="1:2" x14ac:dyDescent="0.25">
      <c r="B75" s="36"/>
    </row>
    <row r="76" spans="1:2" x14ac:dyDescent="0.25">
      <c r="B76" s="36"/>
    </row>
    <row r="77" spans="1:2" x14ac:dyDescent="0.25">
      <c r="B77" s="36"/>
    </row>
    <row r="78" spans="1:2" x14ac:dyDescent="0.25">
      <c r="B78" s="36"/>
    </row>
  </sheetData>
  <autoFilter ref="B1:B24" xr:uid="{0304C592-5A99-48FF-89BB-A200B8376193}"/>
  <mergeCells count="2">
    <mergeCell ref="C1:D1"/>
    <mergeCell ref="A2:B2"/>
  </mergeCell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E3144-D1BD-4940-ACDB-FD0EEFE808BB}">
  <sheetPr codeName="Blad15"/>
  <dimension ref="A1:E26"/>
  <sheetViews>
    <sheetView zoomScale="90" zoomScaleNormal="90" workbookViewId="0">
      <pane ySplit="1" topLeftCell="A2" activePane="bottomLeft" state="frozen"/>
      <selection activeCell="B8" sqref="B8"/>
      <selection pane="bottomLeft" activeCell="L27" sqref="L27"/>
    </sheetView>
  </sheetViews>
  <sheetFormatPr defaultColWidth="9" defaultRowHeight="15" x14ac:dyDescent="0.25"/>
  <cols>
    <col min="1" max="1" width="6.42578125" style="3" customWidth="1"/>
    <col min="2" max="2" width="80.28515625" style="5" customWidth="1"/>
    <col min="3" max="3" width="13" style="19" customWidth="1"/>
    <col min="4" max="16384" width="9" style="3"/>
  </cols>
  <sheetData>
    <row r="1" spans="1:5" x14ac:dyDescent="0.25">
      <c r="A1" s="17"/>
      <c r="B1" s="9"/>
      <c r="C1" s="81" t="s">
        <v>136</v>
      </c>
      <c r="D1" s="82"/>
      <c r="E1" s="33"/>
    </row>
    <row r="2" spans="1:5" x14ac:dyDescent="0.25">
      <c r="A2" s="81" t="s">
        <v>164</v>
      </c>
      <c r="B2" s="83"/>
      <c r="C2" s="23" t="s">
        <v>138</v>
      </c>
      <c r="D2" s="24" t="s">
        <v>139</v>
      </c>
      <c r="E2" s="23" t="s">
        <v>140</v>
      </c>
    </row>
    <row r="3" spans="1:5" x14ac:dyDescent="0.25">
      <c r="A3" s="18"/>
      <c r="B3" s="9"/>
      <c r="C3" s="27"/>
      <c r="D3" s="27"/>
      <c r="E3" s="27"/>
    </row>
    <row r="4" spans="1:5" ht="30" x14ac:dyDescent="0.25">
      <c r="A4" s="4" t="s">
        <v>257</v>
      </c>
      <c r="B4" s="14" t="s">
        <v>378</v>
      </c>
      <c r="C4" s="25" t="s">
        <v>141</v>
      </c>
      <c r="D4" s="26"/>
      <c r="E4" s="26"/>
    </row>
    <row r="5" spans="1:5" ht="30" x14ac:dyDescent="0.25">
      <c r="A5" s="4" t="s">
        <v>258</v>
      </c>
      <c r="B5" s="14" t="s">
        <v>379</v>
      </c>
      <c r="C5" s="20" t="s">
        <v>141</v>
      </c>
      <c r="D5" s="4"/>
      <c r="E5" s="4"/>
    </row>
    <row r="6" spans="1:5" ht="30" x14ac:dyDescent="0.25">
      <c r="A6" s="4" t="s">
        <v>259</v>
      </c>
      <c r="B6" s="11" t="s">
        <v>380</v>
      </c>
      <c r="C6" s="20" t="s">
        <v>141</v>
      </c>
      <c r="D6" s="4"/>
      <c r="E6" s="4"/>
    </row>
    <row r="7" spans="1:5" ht="30" x14ac:dyDescent="0.25">
      <c r="A7" s="4" t="s">
        <v>260</v>
      </c>
      <c r="B7" s="11" t="s">
        <v>198</v>
      </c>
      <c r="C7" s="21" t="s">
        <v>141</v>
      </c>
      <c r="D7" s="4"/>
      <c r="E7" s="4"/>
    </row>
    <row r="8" spans="1:5" ht="60" x14ac:dyDescent="0.25">
      <c r="A8" s="4" t="s">
        <v>261</v>
      </c>
      <c r="B8" s="15" t="s">
        <v>381</v>
      </c>
      <c r="C8" s="21" t="s">
        <v>141</v>
      </c>
      <c r="D8" s="4"/>
      <c r="E8" s="4"/>
    </row>
    <row r="9" spans="1:5" ht="30" x14ac:dyDescent="0.25">
      <c r="A9" s="4" t="s">
        <v>262</v>
      </c>
      <c r="B9" s="50" t="s">
        <v>382</v>
      </c>
      <c r="C9" s="21" t="s">
        <v>141</v>
      </c>
      <c r="D9" s="4"/>
      <c r="E9" s="4"/>
    </row>
    <row r="10" spans="1:5" ht="30" x14ac:dyDescent="0.25">
      <c r="A10" s="4" t="s">
        <v>263</v>
      </c>
      <c r="B10" s="50" t="s">
        <v>383</v>
      </c>
      <c r="C10" s="21" t="s">
        <v>141</v>
      </c>
      <c r="D10" s="4"/>
      <c r="E10" s="4"/>
    </row>
    <row r="11" spans="1:5" ht="45" x14ac:dyDescent="0.25">
      <c r="A11" s="4" t="s">
        <v>264</v>
      </c>
      <c r="B11" s="15" t="s">
        <v>384</v>
      </c>
      <c r="C11" s="20" t="s">
        <v>141</v>
      </c>
      <c r="D11" s="4"/>
      <c r="E11" s="4"/>
    </row>
    <row r="12" spans="1:5" ht="45" x14ac:dyDescent="0.25">
      <c r="A12" s="4" t="s">
        <v>265</v>
      </c>
      <c r="B12" s="10" t="s">
        <v>385</v>
      </c>
      <c r="C12" s="20" t="s">
        <v>141</v>
      </c>
      <c r="D12" s="4"/>
      <c r="E12" s="4"/>
    </row>
    <row r="13" spans="1:5" ht="45" x14ac:dyDescent="0.25">
      <c r="A13" s="4" t="s">
        <v>337</v>
      </c>
      <c r="B13" s="10" t="s">
        <v>386</v>
      </c>
      <c r="C13" s="20" t="s">
        <v>141</v>
      </c>
      <c r="D13" s="4"/>
      <c r="E13" s="4"/>
    </row>
    <row r="14" spans="1:5" ht="30" x14ac:dyDescent="0.25">
      <c r="A14" s="4" t="s">
        <v>266</v>
      </c>
      <c r="B14" s="10" t="s">
        <v>199</v>
      </c>
      <c r="C14" s="20" t="s">
        <v>141</v>
      </c>
      <c r="D14" s="4"/>
      <c r="E14" s="4"/>
    </row>
    <row r="15" spans="1:5" ht="30" x14ac:dyDescent="0.25">
      <c r="A15" s="4" t="s">
        <v>267</v>
      </c>
      <c r="B15" s="10" t="s">
        <v>182</v>
      </c>
      <c r="C15" s="21" t="s">
        <v>141</v>
      </c>
      <c r="D15" s="4"/>
      <c r="E15" s="4"/>
    </row>
    <row r="16" spans="1:5" ht="45" x14ac:dyDescent="0.25">
      <c r="A16" s="4" t="s">
        <v>268</v>
      </c>
      <c r="B16" s="10" t="s">
        <v>200</v>
      </c>
      <c r="C16" s="21" t="s">
        <v>141</v>
      </c>
      <c r="D16" s="4"/>
      <c r="E16" s="4"/>
    </row>
    <row r="17" spans="1:5" ht="30" x14ac:dyDescent="0.25">
      <c r="A17" s="4" t="s">
        <v>269</v>
      </c>
      <c r="B17" s="10" t="s">
        <v>387</v>
      </c>
      <c r="C17" s="20" t="s">
        <v>141</v>
      </c>
      <c r="D17" s="4"/>
      <c r="E17" s="4"/>
    </row>
    <row r="18" spans="1:5" ht="30" x14ac:dyDescent="0.25">
      <c r="A18" s="4" t="s">
        <v>270</v>
      </c>
      <c r="B18" s="10" t="s">
        <v>388</v>
      </c>
      <c r="C18" s="20" t="s">
        <v>141</v>
      </c>
      <c r="D18" s="4"/>
      <c r="E18" s="4"/>
    </row>
    <row r="19" spans="1:5" ht="30" x14ac:dyDescent="0.25">
      <c r="A19" s="4" t="s">
        <v>271</v>
      </c>
      <c r="B19" s="15" t="s">
        <v>389</v>
      </c>
      <c r="C19" s="20" t="s">
        <v>141</v>
      </c>
      <c r="D19" s="4"/>
      <c r="E19" s="4"/>
    </row>
    <row r="20" spans="1:5" ht="30" x14ac:dyDescent="0.25">
      <c r="A20" s="4" t="s">
        <v>272</v>
      </c>
      <c r="B20" s="15" t="s">
        <v>390</v>
      </c>
      <c r="C20" s="20" t="s">
        <v>141</v>
      </c>
      <c r="D20" s="4"/>
      <c r="E20" s="4"/>
    </row>
    <row r="21" spans="1:5" ht="48" customHeight="1" x14ac:dyDescent="0.25">
      <c r="A21" s="4" t="s">
        <v>273</v>
      </c>
      <c r="B21" s="11" t="s">
        <v>391</v>
      </c>
      <c r="C21" s="20" t="s">
        <v>141</v>
      </c>
      <c r="D21" s="4"/>
      <c r="E21" s="4"/>
    </row>
    <row r="22" spans="1:5" x14ac:dyDescent="0.25">
      <c r="A22" s="35"/>
      <c r="B22" s="35"/>
    </row>
    <row r="23" spans="1:5" x14ac:dyDescent="0.25">
      <c r="B23" s="36"/>
    </row>
    <row r="24" spans="1:5" x14ac:dyDescent="0.25">
      <c r="B24" s="36"/>
    </row>
    <row r="25" spans="1:5" x14ac:dyDescent="0.25">
      <c r="B25" s="36"/>
    </row>
    <row r="26" spans="1:5" x14ac:dyDescent="0.25">
      <c r="B26" s="36"/>
    </row>
  </sheetData>
  <autoFilter ref="B1:B7" xr:uid="{0304C592-5A99-48FF-89BB-A200B8376193}"/>
  <mergeCells count="2">
    <mergeCell ref="C1:D1"/>
    <mergeCell ref="A2:B2"/>
  </mergeCells>
  <phoneticPr fontId="13" type="noConversion"/>
  <conditionalFormatting sqref="B12 B14">
    <cfRule type="expression" dxfId="1" priority="15">
      <formula>AND(#REF!&lt;&gt;"concept",#REF!&lt;&gt;"definitief")</formula>
    </cfRule>
  </conditionalFormatting>
  <conditionalFormatting sqref="B18:B20">
    <cfRule type="expression" dxfId="0" priority="4">
      <formula>AND(#REF!&lt;&gt;"concept",#REF!&lt;&gt;"definitief")</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38C3C-32E2-4818-B32A-FBCF417B8234}">
  <sheetPr codeName="Blad16"/>
  <dimension ref="A1:E32"/>
  <sheetViews>
    <sheetView zoomScale="90" zoomScaleNormal="90" workbookViewId="0">
      <pane ySplit="1" topLeftCell="A2" activePane="bottomLeft" state="frozen"/>
      <selection activeCell="B8" sqref="B8"/>
      <selection pane="bottomLeft" activeCell="K11" sqref="K11"/>
    </sheetView>
  </sheetViews>
  <sheetFormatPr defaultColWidth="9" defaultRowHeight="15" x14ac:dyDescent="0.25"/>
  <cols>
    <col min="1" max="1" width="6.5703125" style="3" customWidth="1"/>
    <col min="2" max="2" width="80.28515625" style="5" customWidth="1"/>
    <col min="3" max="3" width="18.28515625" style="19" customWidth="1"/>
    <col min="4" max="16384" width="9" style="3"/>
  </cols>
  <sheetData>
    <row r="1" spans="1:5" x14ac:dyDescent="0.25">
      <c r="A1" s="17"/>
      <c r="B1" s="9"/>
      <c r="C1" s="81" t="s">
        <v>136</v>
      </c>
      <c r="D1" s="82"/>
      <c r="E1" s="33"/>
    </row>
    <row r="2" spans="1:5" x14ac:dyDescent="0.25">
      <c r="A2" s="81" t="s">
        <v>148</v>
      </c>
      <c r="B2" s="83"/>
      <c r="C2" s="23" t="s">
        <v>138</v>
      </c>
      <c r="D2" s="24" t="s">
        <v>139</v>
      </c>
      <c r="E2" s="23" t="s">
        <v>140</v>
      </c>
    </row>
    <row r="3" spans="1:5" x14ac:dyDescent="0.25">
      <c r="A3" s="18"/>
      <c r="B3" s="9"/>
      <c r="C3" s="27"/>
      <c r="D3" s="27"/>
      <c r="E3" s="27"/>
    </row>
    <row r="4" spans="1:5" ht="45" x14ac:dyDescent="0.25">
      <c r="A4" s="4" t="s">
        <v>274</v>
      </c>
      <c r="B4" s="6" t="s">
        <v>402</v>
      </c>
      <c r="C4" s="25" t="s">
        <v>141</v>
      </c>
      <c r="D4" s="26"/>
      <c r="E4" s="26"/>
    </row>
    <row r="5" spans="1:5" ht="28.9" customHeight="1" x14ac:dyDescent="0.25">
      <c r="A5" s="4" t="s">
        <v>275</v>
      </c>
      <c r="B5" s="6" t="s">
        <v>4</v>
      </c>
      <c r="C5" s="20" t="s">
        <v>141</v>
      </c>
      <c r="D5" s="4"/>
      <c r="E5" s="4"/>
    </row>
    <row r="6" spans="1:5" x14ac:dyDescent="0.25">
      <c r="A6" s="4" t="s">
        <v>276</v>
      </c>
      <c r="B6" s="6" t="s">
        <v>5</v>
      </c>
      <c r="C6" s="20" t="s">
        <v>141</v>
      </c>
      <c r="D6" s="4"/>
      <c r="E6" s="4"/>
    </row>
    <row r="7" spans="1:5" ht="45" x14ac:dyDescent="0.25">
      <c r="A7" s="4" t="s">
        <v>277</v>
      </c>
      <c r="B7" s="6" t="s">
        <v>392</v>
      </c>
      <c r="C7" s="21" t="s">
        <v>141</v>
      </c>
      <c r="D7" s="4"/>
      <c r="E7" s="4"/>
    </row>
    <row r="8" spans="1:5" ht="45" x14ac:dyDescent="0.25">
      <c r="A8" s="4" t="s">
        <v>278</v>
      </c>
      <c r="B8" s="10" t="s">
        <v>338</v>
      </c>
      <c r="C8" s="21" t="s">
        <v>141</v>
      </c>
      <c r="D8" s="4"/>
      <c r="E8" s="4"/>
    </row>
    <row r="9" spans="1:5" ht="45" x14ac:dyDescent="0.25">
      <c r="A9" s="4" t="s">
        <v>279</v>
      </c>
      <c r="B9" s="6" t="s">
        <v>183</v>
      </c>
      <c r="C9" s="20" t="s">
        <v>141</v>
      </c>
      <c r="D9" s="4"/>
      <c r="E9" s="4"/>
    </row>
    <row r="10" spans="1:5" ht="45" x14ac:dyDescent="0.25">
      <c r="A10" s="4" t="s">
        <v>280</v>
      </c>
      <c r="B10" s="6" t="s">
        <v>168</v>
      </c>
      <c r="C10" s="20" t="s">
        <v>141</v>
      </c>
      <c r="D10" s="4"/>
      <c r="E10" s="4"/>
    </row>
    <row r="11" spans="1:5" ht="60" x14ac:dyDescent="0.25">
      <c r="A11" s="4" t="s">
        <v>281</v>
      </c>
      <c r="B11" s="6" t="s">
        <v>340</v>
      </c>
      <c r="C11" s="20" t="s">
        <v>141</v>
      </c>
      <c r="D11" s="4"/>
      <c r="E11" s="4"/>
    </row>
    <row r="12" spans="1:5" ht="30" x14ac:dyDescent="0.25">
      <c r="A12" s="4" t="s">
        <v>282</v>
      </c>
      <c r="B12" s="6" t="s">
        <v>393</v>
      </c>
      <c r="C12" s="20" t="s">
        <v>141</v>
      </c>
      <c r="D12" s="4"/>
      <c r="E12" s="4"/>
    </row>
    <row r="13" spans="1:5" ht="30" x14ac:dyDescent="0.25">
      <c r="A13" s="4" t="s">
        <v>283</v>
      </c>
      <c r="B13" s="6" t="s">
        <v>339</v>
      </c>
      <c r="C13" s="21" t="s">
        <v>141</v>
      </c>
      <c r="D13" s="4"/>
      <c r="E13" s="4"/>
    </row>
    <row r="14" spans="1:5" ht="30" x14ac:dyDescent="0.25">
      <c r="A14" s="4" t="s">
        <v>284</v>
      </c>
      <c r="B14" s="6" t="s">
        <v>88</v>
      </c>
      <c r="C14" s="21" t="s">
        <v>141</v>
      </c>
      <c r="D14" s="4"/>
      <c r="E14" s="4"/>
    </row>
    <row r="15" spans="1:5" x14ac:dyDescent="0.25">
      <c r="A15" s="4" t="s">
        <v>285</v>
      </c>
      <c r="B15" s="6" t="s">
        <v>89</v>
      </c>
      <c r="C15" s="20" t="s">
        <v>141</v>
      </c>
      <c r="D15" s="4"/>
      <c r="E15" s="4"/>
    </row>
    <row r="16" spans="1:5" ht="30" x14ac:dyDescent="0.25">
      <c r="A16" s="4" t="s">
        <v>286</v>
      </c>
      <c r="B16" s="6" t="s">
        <v>394</v>
      </c>
      <c r="C16" s="20" t="s">
        <v>141</v>
      </c>
      <c r="D16" s="4"/>
      <c r="E16" s="4"/>
    </row>
    <row r="17" spans="1:5" ht="45" x14ac:dyDescent="0.25">
      <c r="A17" s="4" t="s">
        <v>287</v>
      </c>
      <c r="B17" s="6" t="s">
        <v>90</v>
      </c>
      <c r="C17" s="20" t="s">
        <v>141</v>
      </c>
      <c r="D17" s="4"/>
      <c r="E17" s="4"/>
    </row>
    <row r="18" spans="1:5" ht="45" x14ac:dyDescent="0.25">
      <c r="A18" s="4" t="s">
        <v>288</v>
      </c>
      <c r="B18" s="6" t="s">
        <v>91</v>
      </c>
      <c r="C18" s="20" t="s">
        <v>141</v>
      </c>
      <c r="D18" s="4"/>
      <c r="E18" s="4"/>
    </row>
    <row r="19" spans="1:5" ht="30" x14ac:dyDescent="0.25">
      <c r="A19" s="4" t="s">
        <v>289</v>
      </c>
      <c r="B19" s="10" t="s">
        <v>184</v>
      </c>
      <c r="C19" s="20" t="s">
        <v>141</v>
      </c>
      <c r="D19" s="4"/>
      <c r="E19" s="4"/>
    </row>
    <row r="20" spans="1:5" ht="30" x14ac:dyDescent="0.25">
      <c r="A20" s="4" t="s">
        <v>290</v>
      </c>
      <c r="B20" s="6" t="s">
        <v>185</v>
      </c>
      <c r="C20" s="20" t="s">
        <v>141</v>
      </c>
      <c r="D20" s="4"/>
      <c r="E20" s="4"/>
    </row>
    <row r="21" spans="1:5" ht="45" x14ac:dyDescent="0.25">
      <c r="A21" s="4" t="s">
        <v>291</v>
      </c>
      <c r="B21" s="6" t="s">
        <v>92</v>
      </c>
      <c r="C21" s="20" t="s">
        <v>141</v>
      </c>
      <c r="D21" s="4"/>
      <c r="E21" s="4"/>
    </row>
    <row r="22" spans="1:5" x14ac:dyDescent="0.25">
      <c r="A22" s="35"/>
      <c r="B22" s="35"/>
    </row>
    <row r="26" spans="1:5" x14ac:dyDescent="0.25">
      <c r="B26" s="36"/>
    </row>
    <row r="28" spans="1:5" x14ac:dyDescent="0.25">
      <c r="A28" s="35"/>
      <c r="B28" s="35"/>
    </row>
    <row r="29" spans="1:5" x14ac:dyDescent="0.25">
      <c r="B29" s="36"/>
    </row>
    <row r="30" spans="1:5" x14ac:dyDescent="0.25">
      <c r="B30" s="36"/>
    </row>
    <row r="31" spans="1:5" x14ac:dyDescent="0.25">
      <c r="B31" s="36"/>
    </row>
    <row r="32" spans="1:5" x14ac:dyDescent="0.25">
      <c r="B32" s="36"/>
    </row>
  </sheetData>
  <autoFilter ref="B1:B9" xr:uid="{0304C592-5A99-48FF-89BB-A200B8376193}"/>
  <mergeCells count="2">
    <mergeCell ref="C1:D1"/>
    <mergeCell ref="A2:B2"/>
  </mergeCells>
  <phoneticPr fontId="1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CA161-E033-40B0-9CE8-76ABB9164129}">
  <sheetPr codeName="Blad17"/>
  <dimension ref="A1:E34"/>
  <sheetViews>
    <sheetView zoomScale="90" zoomScaleNormal="90" workbookViewId="0">
      <pane ySplit="1" topLeftCell="A2" activePane="bottomLeft" state="frozen"/>
      <selection activeCell="B8" sqref="B8"/>
      <selection pane="bottomLeft" activeCell="B6" sqref="B6"/>
    </sheetView>
  </sheetViews>
  <sheetFormatPr defaultColWidth="9" defaultRowHeight="15" x14ac:dyDescent="0.25"/>
  <cols>
    <col min="1" max="1" width="7" style="3" customWidth="1"/>
    <col min="2" max="2" width="80.28515625" style="13" customWidth="1"/>
    <col min="3" max="3" width="14.7109375" style="19" customWidth="1"/>
    <col min="4" max="16384" width="9" style="3"/>
  </cols>
  <sheetData>
    <row r="1" spans="1:5" x14ac:dyDescent="0.25">
      <c r="A1" s="17"/>
      <c r="B1" s="9"/>
      <c r="C1" s="81" t="s">
        <v>136</v>
      </c>
      <c r="D1" s="82"/>
      <c r="E1" s="33"/>
    </row>
    <row r="2" spans="1:5" x14ac:dyDescent="0.25">
      <c r="A2" s="81" t="s">
        <v>153</v>
      </c>
      <c r="B2" s="83"/>
      <c r="C2" s="23" t="s">
        <v>138</v>
      </c>
      <c r="D2" s="24" t="s">
        <v>139</v>
      </c>
      <c r="E2" s="23" t="s">
        <v>140</v>
      </c>
    </row>
    <row r="3" spans="1:5" x14ac:dyDescent="0.25">
      <c r="A3" s="18"/>
      <c r="B3" s="9"/>
      <c r="C3" s="27"/>
      <c r="D3" s="27"/>
      <c r="E3" s="27"/>
    </row>
    <row r="4" spans="1:5" ht="150" x14ac:dyDescent="0.25">
      <c r="A4" s="4" t="s">
        <v>68</v>
      </c>
      <c r="B4" s="1" t="s">
        <v>397</v>
      </c>
      <c r="C4" s="25" t="s">
        <v>141</v>
      </c>
      <c r="D4" s="26"/>
      <c r="E4" s="26"/>
    </row>
    <row r="5" spans="1:5" ht="90" x14ac:dyDescent="0.25">
      <c r="A5" s="4" t="s">
        <v>69</v>
      </c>
      <c r="B5" s="1" t="s">
        <v>398</v>
      </c>
      <c r="C5" s="25" t="s">
        <v>141</v>
      </c>
      <c r="D5" s="26"/>
      <c r="E5" s="26"/>
    </row>
    <row r="6" spans="1:5" ht="409.5" customHeight="1" x14ac:dyDescent="0.25">
      <c r="A6" s="4" t="s">
        <v>70</v>
      </c>
      <c r="B6" s="1" t="s">
        <v>395</v>
      </c>
      <c r="C6" s="20" t="s">
        <v>141</v>
      </c>
      <c r="D6" s="4"/>
      <c r="E6" s="4"/>
    </row>
    <row r="7" spans="1:5" ht="30" x14ac:dyDescent="0.25">
      <c r="A7" s="4" t="s">
        <v>71</v>
      </c>
      <c r="B7" s="1" t="s">
        <v>396</v>
      </c>
      <c r="C7" s="20" t="s">
        <v>141</v>
      </c>
      <c r="D7" s="4"/>
      <c r="E7" s="4"/>
    </row>
    <row r="8" spans="1:5" ht="60" x14ac:dyDescent="0.25">
      <c r="A8" s="4" t="s">
        <v>72</v>
      </c>
      <c r="B8" s="1" t="s">
        <v>186</v>
      </c>
      <c r="C8" s="21" t="s">
        <v>141</v>
      </c>
      <c r="D8" s="4"/>
      <c r="E8" s="4"/>
    </row>
    <row r="9" spans="1:5" x14ac:dyDescent="0.25">
      <c r="A9" s="4" t="s">
        <v>73</v>
      </c>
      <c r="B9" s="1" t="s">
        <v>341</v>
      </c>
      <c r="C9" s="21" t="s">
        <v>141</v>
      </c>
      <c r="D9" s="4"/>
      <c r="E9" s="4"/>
    </row>
    <row r="10" spans="1:5" ht="135" x14ac:dyDescent="0.25">
      <c r="A10" s="4" t="s">
        <v>74</v>
      </c>
      <c r="B10" s="1" t="s">
        <v>400</v>
      </c>
      <c r="C10" s="20" t="s">
        <v>141</v>
      </c>
      <c r="D10" s="4"/>
      <c r="E10" s="4"/>
    </row>
    <row r="11" spans="1:5" ht="30" x14ac:dyDescent="0.25">
      <c r="A11" s="4" t="s">
        <v>75</v>
      </c>
      <c r="B11" s="1" t="s">
        <v>401</v>
      </c>
      <c r="C11" s="20" t="s">
        <v>141</v>
      </c>
      <c r="D11" s="4"/>
      <c r="E11" s="4"/>
    </row>
    <row r="12" spans="1:5" ht="90" x14ac:dyDescent="0.25">
      <c r="A12" s="4" t="s">
        <v>76</v>
      </c>
      <c r="B12" s="1" t="s">
        <v>342</v>
      </c>
      <c r="C12" s="20" t="s">
        <v>141</v>
      </c>
      <c r="D12" s="4"/>
      <c r="E12" s="4"/>
    </row>
    <row r="13" spans="1:5" ht="183" customHeight="1" x14ac:dyDescent="0.25">
      <c r="A13" s="4" t="s">
        <v>399</v>
      </c>
      <c r="B13" s="1" t="s">
        <v>343</v>
      </c>
      <c r="C13" s="20" t="s">
        <v>141</v>
      </c>
      <c r="D13" s="4"/>
      <c r="E13" s="4"/>
    </row>
    <row r="24" spans="1:2" x14ac:dyDescent="0.25">
      <c r="A24" s="35"/>
      <c r="B24" s="35"/>
    </row>
    <row r="28" spans="1:2" x14ac:dyDescent="0.25">
      <c r="B28" s="36"/>
    </row>
    <row r="30" spans="1:2" x14ac:dyDescent="0.25">
      <c r="A30" s="35"/>
      <c r="B30" s="35"/>
    </row>
    <row r="31" spans="1:2" x14ac:dyDescent="0.25">
      <c r="B31" s="36"/>
    </row>
    <row r="32" spans="1:2" x14ac:dyDescent="0.25">
      <c r="B32" s="36"/>
    </row>
    <row r="33" spans="2:2" x14ac:dyDescent="0.25">
      <c r="B33" s="36"/>
    </row>
    <row r="34" spans="2:2" x14ac:dyDescent="0.25">
      <c r="B34" s="36"/>
    </row>
  </sheetData>
  <autoFilter ref="B1:B8" xr:uid="{0304C592-5A99-48FF-89BB-A200B8376193}"/>
  <mergeCells count="2">
    <mergeCell ref="C1:D1"/>
    <mergeCell ref="A2:B2"/>
  </mergeCells>
  <phoneticPr fontId="1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8"/>
  <dimension ref="A1:E30"/>
  <sheetViews>
    <sheetView zoomScale="90" zoomScaleNormal="90" workbookViewId="0">
      <pane ySplit="1" topLeftCell="A2" activePane="bottomLeft" state="frozen"/>
      <selection activeCell="B8" sqref="B8"/>
      <selection pane="bottomLeft" activeCell="B4" sqref="B4"/>
    </sheetView>
  </sheetViews>
  <sheetFormatPr defaultColWidth="9" defaultRowHeight="15" x14ac:dyDescent="0.25"/>
  <cols>
    <col min="1" max="1" width="6.85546875" style="3" customWidth="1"/>
    <col min="2" max="2" width="80.28515625" style="5" customWidth="1"/>
    <col min="3" max="3" width="14.28515625" style="19" customWidth="1"/>
    <col min="4" max="16384" width="9" style="3"/>
  </cols>
  <sheetData>
    <row r="1" spans="1:5" x14ac:dyDescent="0.25">
      <c r="A1" s="17"/>
      <c r="B1" s="9"/>
      <c r="C1" s="81" t="s">
        <v>136</v>
      </c>
      <c r="D1" s="82"/>
      <c r="E1" s="33"/>
    </row>
    <row r="2" spans="1:5" x14ac:dyDescent="0.25">
      <c r="A2" s="81" t="s">
        <v>149</v>
      </c>
      <c r="B2" s="83"/>
      <c r="C2" s="23" t="s">
        <v>138</v>
      </c>
      <c r="D2" s="24" t="s">
        <v>139</v>
      </c>
      <c r="E2" s="23" t="s">
        <v>140</v>
      </c>
    </row>
    <row r="3" spans="1:5" x14ac:dyDescent="0.25">
      <c r="A3" s="18"/>
      <c r="B3" s="9"/>
      <c r="C3" s="27"/>
      <c r="D3" s="27"/>
      <c r="E3" s="27"/>
    </row>
    <row r="4" spans="1:5" ht="165" x14ac:dyDescent="0.25">
      <c r="A4" s="4" t="s">
        <v>34</v>
      </c>
      <c r="B4" s="1" t="s">
        <v>344</v>
      </c>
      <c r="C4" s="25" t="s">
        <v>141</v>
      </c>
      <c r="D4" s="26"/>
      <c r="E4" s="26"/>
    </row>
    <row r="5" spans="1:5" ht="388.9" customHeight="1" x14ac:dyDescent="0.25">
      <c r="A5" s="4" t="s">
        <v>35</v>
      </c>
      <c r="B5" s="1" t="s">
        <v>352</v>
      </c>
      <c r="C5" s="21" t="s">
        <v>141</v>
      </c>
      <c r="D5" s="4"/>
      <c r="E5" s="4"/>
    </row>
    <row r="6" spans="1:5" ht="45" x14ac:dyDescent="0.25">
      <c r="A6" s="4" t="s">
        <v>36</v>
      </c>
      <c r="B6" s="1" t="s">
        <v>0</v>
      </c>
      <c r="C6" s="21" t="s">
        <v>141</v>
      </c>
      <c r="D6" s="4"/>
      <c r="E6" s="4"/>
    </row>
    <row r="20" spans="1:2" x14ac:dyDescent="0.25">
      <c r="A20" s="35"/>
      <c r="B20" s="35"/>
    </row>
    <row r="24" spans="1:2" x14ac:dyDescent="0.25">
      <c r="B24" s="36"/>
    </row>
    <row r="26" spans="1:2" x14ac:dyDescent="0.25">
      <c r="A26" s="35"/>
      <c r="B26" s="35"/>
    </row>
    <row r="27" spans="1:2" x14ac:dyDescent="0.25">
      <c r="B27" s="36"/>
    </row>
    <row r="28" spans="1:2" x14ac:dyDescent="0.25">
      <c r="B28" s="36"/>
    </row>
    <row r="29" spans="1:2" x14ac:dyDescent="0.25">
      <c r="B29" s="36"/>
    </row>
    <row r="30" spans="1:2" x14ac:dyDescent="0.25">
      <c r="B30" s="36"/>
    </row>
  </sheetData>
  <autoFilter ref="B1:B6" xr:uid="{0304C592-5A99-48FF-89BB-A200B8376193}"/>
  <mergeCells count="2">
    <mergeCell ref="C1:D1"/>
    <mergeCell ref="A2:B2"/>
  </mergeCells>
  <phoneticPr fontId="13"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EC09E07-5B83-4D48-8112-93DA25ED80A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11</vt:i4>
      </vt:variant>
    </vt:vector>
  </HeadingPairs>
  <TitlesOfParts>
    <vt:vector size="11" baseType="lpstr">
      <vt:lpstr>Voorblad</vt:lpstr>
      <vt:lpstr>1. Algemeen</vt:lpstr>
      <vt:lpstr>2. Opdrachtnemer</vt:lpstr>
      <vt:lpstr>3. Architectuur</vt:lpstr>
      <vt:lpstr>4. Beveiliging_Compliance</vt:lpstr>
      <vt:lpstr>5. SAAS</vt:lpstr>
      <vt:lpstr>6. Contract oplossing</vt:lpstr>
      <vt:lpstr>7. Dashboard &amp; Rapportage</vt:lpstr>
      <vt:lpstr>8. Prijs en facturatie</vt:lpstr>
      <vt:lpstr>9. Contract</vt:lpstr>
      <vt:lpstr>10. SLA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Kool</dc:creator>
  <cp:lastModifiedBy>Ploeger, Johan</cp:lastModifiedBy>
  <cp:lastPrinted>2025-10-17T13:00:11Z</cp:lastPrinted>
  <dcterms:created xsi:type="dcterms:W3CDTF">2022-07-06T08:00:21Z</dcterms:created>
  <dcterms:modified xsi:type="dcterms:W3CDTF">2025-11-20T09:43:40Z</dcterms:modified>
</cp:coreProperties>
</file>